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ФП" sheetId="2" r:id="rId1"/>
  </sheets>
  <externalReferences>
    <externalReference r:id="rId2"/>
  </externalReferences>
  <definedNames>
    <definedName name="_xlnm._FilterDatabase" localSheetId="0" hidden="1">ФП!$A$4:$R$451</definedName>
    <definedName name="_xlnm.Print_Titles" localSheetId="0">ФП!$2:$4</definedName>
    <definedName name="_xlnm.Print_Area" localSheetId="0">ФП!$A$1:$R$451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E6" i="2"/>
  <c r="F6" i="2"/>
  <c r="F69" i="2" s="1"/>
  <c r="F103" i="2" s="1"/>
  <c r="G6" i="2"/>
  <c r="I6" i="2"/>
  <c r="I69" i="2" s="1"/>
  <c r="K6" i="2"/>
  <c r="M6" i="2"/>
  <c r="O6" i="2"/>
  <c r="Q12" i="2"/>
  <c r="Q14" i="2"/>
  <c r="Q20" i="2"/>
  <c r="I21" i="2"/>
  <c r="D27" i="2"/>
  <c r="E27" i="2"/>
  <c r="F27" i="2"/>
  <c r="G27" i="2"/>
  <c r="D29" i="2"/>
  <c r="E29" i="2"/>
  <c r="F29" i="2"/>
  <c r="I29" i="2"/>
  <c r="Q29" i="2" s="1"/>
  <c r="K29" i="2"/>
  <c r="K21" i="2" s="1"/>
  <c r="M29" i="2"/>
  <c r="M21" i="2" s="1"/>
  <c r="M69" i="2" s="1"/>
  <c r="M103" i="2" s="1"/>
  <c r="N29" i="2"/>
  <c r="N77" i="2" s="1"/>
  <c r="O29" i="2"/>
  <c r="O21" i="2" s="1"/>
  <c r="O69" i="2" s="1"/>
  <c r="D35" i="2"/>
  <c r="E35" i="2"/>
  <c r="Q35" i="2"/>
  <c r="D36" i="2"/>
  <c r="E36" i="2"/>
  <c r="F36" i="2"/>
  <c r="G36" i="2"/>
  <c r="Q36" i="2" s="1"/>
  <c r="I36" i="2"/>
  <c r="K36" i="2"/>
  <c r="M36" i="2"/>
  <c r="O36" i="2"/>
  <c r="Q38" i="2"/>
  <c r="Q39" i="2"/>
  <c r="Q40" i="2"/>
  <c r="Q42" i="2"/>
  <c r="Q43" i="2"/>
  <c r="Q44" i="2"/>
  <c r="D45" i="2"/>
  <c r="E45" i="2"/>
  <c r="F45" i="2"/>
  <c r="G45" i="2"/>
  <c r="I45" i="2"/>
  <c r="K45" i="2"/>
  <c r="M45" i="2"/>
  <c r="N45" i="2"/>
  <c r="O45" i="2"/>
  <c r="P45" i="2"/>
  <c r="Q50" i="2"/>
  <c r="D51" i="2"/>
  <c r="E51" i="2"/>
  <c r="G51" i="2"/>
  <c r="Q51" i="2"/>
  <c r="D52" i="2"/>
  <c r="E52" i="2"/>
  <c r="F52" i="2"/>
  <c r="G52" i="2"/>
  <c r="Q52" i="2" s="1"/>
  <c r="Q53" i="2"/>
  <c r="D58" i="2"/>
  <c r="E58" i="2"/>
  <c r="F58" i="2"/>
  <c r="G58" i="2"/>
  <c r="I58" i="2"/>
  <c r="K58" i="2"/>
  <c r="M58" i="2"/>
  <c r="O58" i="2"/>
  <c r="Q59" i="2"/>
  <c r="Q60" i="2"/>
  <c r="D61" i="2"/>
  <c r="E61" i="2"/>
  <c r="F61" i="2"/>
  <c r="G61" i="2"/>
  <c r="I61" i="2"/>
  <c r="K61" i="2"/>
  <c r="M61" i="2"/>
  <c r="O61" i="2"/>
  <c r="Q61" i="2"/>
  <c r="Q63" i="2"/>
  <c r="Q64" i="2"/>
  <c r="Q66" i="2"/>
  <c r="Q68" i="2"/>
  <c r="H69" i="2"/>
  <c r="L69" i="2"/>
  <c r="P69" i="2"/>
  <c r="D75" i="2"/>
  <c r="F75" i="2"/>
  <c r="H75" i="2"/>
  <c r="I75" i="2"/>
  <c r="K75" i="2"/>
  <c r="L75" i="2"/>
  <c r="M75" i="2"/>
  <c r="M109" i="2" s="1"/>
  <c r="N75" i="2"/>
  <c r="O75" i="2"/>
  <c r="F77" i="2"/>
  <c r="F111" i="2" s="1"/>
  <c r="G77" i="2"/>
  <c r="H77" i="2"/>
  <c r="J77" i="2"/>
  <c r="K77" i="2"/>
  <c r="K111" i="2" s="1"/>
  <c r="L77" i="2"/>
  <c r="M77" i="2"/>
  <c r="M111" i="2" s="1"/>
  <c r="F83" i="2"/>
  <c r="G83" i="2"/>
  <c r="K83" i="2"/>
  <c r="K117" i="2" s="1"/>
  <c r="M83" i="2"/>
  <c r="O83" i="2"/>
  <c r="O117" i="2" s="1"/>
  <c r="O147" i="2" s="1"/>
  <c r="F84" i="2"/>
  <c r="D85" i="2"/>
  <c r="D84" i="2" s="1"/>
  <c r="E85" i="2"/>
  <c r="F85" i="2"/>
  <c r="G85" i="2"/>
  <c r="I85" i="2"/>
  <c r="I84" i="2" s="1"/>
  <c r="K85" i="2"/>
  <c r="M85" i="2"/>
  <c r="O85" i="2"/>
  <c r="D93" i="2"/>
  <c r="E93" i="2"/>
  <c r="F93" i="2"/>
  <c r="I93" i="2"/>
  <c r="K93" i="2"/>
  <c r="M93" i="2"/>
  <c r="M84" i="2" s="1"/>
  <c r="O93" i="2"/>
  <c r="Q94" i="2"/>
  <c r="E95" i="2"/>
  <c r="G95" i="2"/>
  <c r="Q95" i="2" s="1"/>
  <c r="E109" i="2"/>
  <c r="I109" i="2"/>
  <c r="K109" i="2"/>
  <c r="O109" i="2"/>
  <c r="O124" i="2" s="1"/>
  <c r="O118" i="2" s="1"/>
  <c r="G111" i="2"/>
  <c r="I111" i="2"/>
  <c r="G117" i="2"/>
  <c r="I117" i="2"/>
  <c r="I147" i="2" s="1"/>
  <c r="M117" i="2"/>
  <c r="M147" i="2" s="1"/>
  <c r="I124" i="2"/>
  <c r="I118" i="2" s="1"/>
  <c r="I139" i="2" s="1"/>
  <c r="K124" i="2"/>
  <c r="Q126" i="2"/>
  <c r="P139" i="2"/>
  <c r="Q141" i="2"/>
  <c r="P154" i="2"/>
  <c r="F155" i="2"/>
  <c r="Q158" i="2"/>
  <c r="F161" i="2"/>
  <c r="I161" i="2"/>
  <c r="K161" i="2"/>
  <c r="M161" i="2"/>
  <c r="O161" i="2"/>
  <c r="Q167" i="2"/>
  <c r="G178" i="2"/>
  <c r="G161" i="2" s="1"/>
  <c r="I179" i="2"/>
  <c r="I236" i="2" s="1"/>
  <c r="D181" i="2"/>
  <c r="E181" i="2"/>
  <c r="E179" i="2" s="1"/>
  <c r="E236" i="2" s="1"/>
  <c r="F181" i="2"/>
  <c r="F179" i="2" s="1"/>
  <c r="F236" i="2" s="1"/>
  <c r="G181" i="2"/>
  <c r="I181" i="2"/>
  <c r="K181" i="2"/>
  <c r="K184" i="2"/>
  <c r="D188" i="2"/>
  <c r="D179" i="2" s="1"/>
  <c r="D236" i="2" s="1"/>
  <c r="E188" i="2"/>
  <c r="Q188" i="2"/>
  <c r="E189" i="2"/>
  <c r="Q189" i="2"/>
  <c r="Q190" i="2"/>
  <c r="Q192" i="2"/>
  <c r="Q193" i="2"/>
  <c r="Q194" i="2"/>
  <c r="F195" i="2"/>
  <c r="Q195" i="2"/>
  <c r="G196" i="2"/>
  <c r="Q196" i="2"/>
  <c r="G204" i="2"/>
  <c r="I204" i="2"/>
  <c r="K204" i="2"/>
  <c r="M204" i="2"/>
  <c r="O204" i="2"/>
  <c r="Q204" i="2"/>
  <c r="Q205" i="2"/>
  <c r="Q206" i="2"/>
  <c r="Q208" i="2"/>
  <c r="Q211" i="2"/>
  <c r="I215" i="2"/>
  <c r="K215" i="2"/>
  <c r="M215" i="2"/>
  <c r="O215" i="2"/>
  <c r="D216" i="2"/>
  <c r="F216" i="2"/>
  <c r="I216" i="2"/>
  <c r="R216" i="2"/>
  <c r="E218" i="2"/>
  <c r="E216" i="2" s="1"/>
  <c r="K218" i="2"/>
  <c r="K216" i="2" s="1"/>
  <c r="I220" i="2"/>
  <c r="K220" i="2"/>
  <c r="M220" i="2"/>
  <c r="M218" i="2" s="1"/>
  <c r="M216" i="2" s="1"/>
  <c r="O220" i="2"/>
  <c r="O218" i="2" s="1"/>
  <c r="O216" i="2" s="1"/>
  <c r="D229" i="2"/>
  <c r="E229" i="2"/>
  <c r="L229" i="2"/>
  <c r="F230" i="2"/>
  <c r="F229" i="2" s="1"/>
  <c r="G230" i="2"/>
  <c r="G229" i="2" s="1"/>
  <c r="K230" i="2"/>
  <c r="K229" i="2" s="1"/>
  <c r="Q230" i="2"/>
  <c r="I230" i="2"/>
  <c r="I229" i="2" s="1"/>
  <c r="O230" i="2"/>
  <c r="O229" i="2" s="1"/>
  <c r="D237" i="2"/>
  <c r="E237" i="2"/>
  <c r="F237" i="2"/>
  <c r="G237" i="2"/>
  <c r="I237" i="2"/>
  <c r="I238" i="2" s="1"/>
  <c r="K237" i="2"/>
  <c r="K238" i="2" s="1"/>
  <c r="M237" i="2"/>
  <c r="O237" i="2"/>
  <c r="O238" i="2" s="1"/>
  <c r="Q237" i="2"/>
  <c r="M238" i="2"/>
  <c r="E240" i="2"/>
  <c r="E241" i="2" s="1"/>
  <c r="E245" i="2"/>
  <c r="F245" i="2"/>
  <c r="G245" i="2"/>
  <c r="G248" i="2"/>
  <c r="H248" i="2"/>
  <c r="I248" i="2"/>
  <c r="K248" i="2"/>
  <c r="M248" i="2"/>
  <c r="O248" i="2"/>
  <c r="Q259" i="2"/>
  <c r="D263" i="2"/>
  <c r="Q275" i="2"/>
  <c r="G277" i="2"/>
  <c r="Q277" i="2" s="1"/>
  <c r="I277" i="2"/>
  <c r="K277" i="2"/>
  <c r="M277" i="2"/>
  <c r="O277" i="2"/>
  <c r="R277" i="2"/>
  <c r="Q289" i="2"/>
  <c r="F291" i="2"/>
  <c r="Q291" i="2"/>
  <c r="Q293" i="2"/>
  <c r="AM295" i="2"/>
  <c r="Q297" i="2"/>
  <c r="Q299" i="2"/>
  <c r="D300" i="2"/>
  <c r="E300" i="2"/>
  <c r="Q335" i="2"/>
  <c r="Q337" i="2"/>
  <c r="D338" i="2"/>
  <c r="E338" i="2"/>
  <c r="F338" i="2"/>
  <c r="G338" i="2"/>
  <c r="I338" i="2"/>
  <c r="K338" i="2"/>
  <c r="M338" i="2"/>
  <c r="O338" i="2"/>
  <c r="Q339" i="2"/>
  <c r="Q340" i="2"/>
  <c r="Q342" i="2"/>
  <c r="D343" i="2"/>
  <c r="E343" i="2"/>
  <c r="F343" i="2"/>
  <c r="G343" i="2"/>
  <c r="I343" i="2"/>
  <c r="K343" i="2"/>
  <c r="M343" i="2"/>
  <c r="O343" i="2"/>
  <c r="Q344" i="2"/>
  <c r="D345" i="2"/>
  <c r="E345" i="2"/>
  <c r="F345" i="2"/>
  <c r="G345" i="2"/>
  <c r="I345" i="2"/>
  <c r="K345" i="2"/>
  <c r="M345" i="2"/>
  <c r="O345" i="2"/>
  <c r="Q368" i="2"/>
  <c r="K394" i="2"/>
  <c r="K369" i="2" s="1"/>
  <c r="I395" i="2"/>
  <c r="I394" i="2" s="1"/>
  <c r="K395" i="2"/>
  <c r="M395" i="2"/>
  <c r="O395" i="2"/>
  <c r="O394" i="2" s="1"/>
  <c r="O369" i="2" s="1"/>
  <c r="Q395" i="2"/>
  <c r="Q401" i="2"/>
  <c r="M409" i="2"/>
  <c r="Q409" i="2" s="1"/>
  <c r="Q415" i="2"/>
  <c r="G422" i="2"/>
  <c r="G369" i="2" s="1"/>
  <c r="H422" i="2"/>
  <c r="H369" i="2" s="1"/>
  <c r="I422" i="2"/>
  <c r="K422" i="2"/>
  <c r="L422" i="2"/>
  <c r="M422" i="2"/>
  <c r="N422" i="2"/>
  <c r="N369" i="2" s="1"/>
  <c r="O422" i="2"/>
  <c r="P422" i="2"/>
  <c r="H428" i="2"/>
  <c r="I428" i="2"/>
  <c r="K428" i="2"/>
  <c r="M428" i="2"/>
  <c r="O428" i="2"/>
  <c r="Q451" i="2"/>
  <c r="I103" i="2" l="1"/>
  <c r="F133" i="2"/>
  <c r="F154" i="2"/>
  <c r="M394" i="2"/>
  <c r="M369" i="2" s="1"/>
  <c r="Q343" i="2"/>
  <c r="Q248" i="2"/>
  <c r="Q117" i="2"/>
  <c r="Q422" i="2"/>
  <c r="Q345" i="2"/>
  <c r="Q338" i="2"/>
  <c r="K240" i="2"/>
  <c r="K241" i="2" s="1"/>
  <c r="F240" i="2"/>
  <c r="F241" i="2" s="1"/>
  <c r="D240" i="2"/>
  <c r="D241" i="2" s="1"/>
  <c r="K147" i="2"/>
  <c r="O77" i="2"/>
  <c r="E21" i="2"/>
  <c r="E69" i="2" s="1"/>
  <c r="Q232" i="2"/>
  <c r="I240" i="2"/>
  <c r="I241" i="2" s="1"/>
  <c r="E244" i="2"/>
  <c r="F244" i="2"/>
  <c r="O240" i="2"/>
  <c r="G432" i="2"/>
  <c r="I369" i="2"/>
  <c r="Q394" i="2"/>
  <c r="Q238" i="2"/>
  <c r="I133" i="2"/>
  <c r="I154" i="2"/>
  <c r="D244" i="2"/>
  <c r="M230" i="2"/>
  <c r="M229" i="2" s="1"/>
  <c r="M240" i="2" s="1"/>
  <c r="M241" i="2" s="1"/>
  <c r="Q161" i="2"/>
  <c r="K118" i="2"/>
  <c r="K139" i="2" s="1"/>
  <c r="Q58" i="2"/>
  <c r="Q45" i="2"/>
  <c r="D21" i="2"/>
  <c r="D69" i="2" s="1"/>
  <c r="D103" i="2" s="1"/>
  <c r="D154" i="2" s="1"/>
  <c r="D159" i="2" s="1"/>
  <c r="K69" i="2"/>
  <c r="Q6" i="2"/>
  <c r="Q215" i="2"/>
  <c r="M184" i="2"/>
  <c r="O184" i="2" s="1"/>
  <c r="K179" i="2"/>
  <c r="K236" i="2" s="1"/>
  <c r="K244" i="2" s="1"/>
  <c r="M181" i="2"/>
  <c r="G179" i="2"/>
  <c r="F157" i="2"/>
  <c r="M154" i="2"/>
  <c r="O139" i="2"/>
  <c r="G93" i="2"/>
  <c r="Q93" i="2" s="1"/>
  <c r="O84" i="2"/>
  <c r="O103" i="2" s="1"/>
  <c r="K84" i="2"/>
  <c r="E84" i="2"/>
  <c r="E103" i="2" s="1"/>
  <c r="E154" i="2" s="1"/>
  <c r="E159" i="2" s="1"/>
  <c r="Q77" i="2"/>
  <c r="O111" i="2"/>
  <c r="Q111" i="2" s="1"/>
  <c r="M124" i="2"/>
  <c r="M118" i="2" s="1"/>
  <c r="M139" i="2" s="1"/>
  <c r="G21" i="2"/>
  <c r="Q27" i="2"/>
  <c r="G75" i="2"/>
  <c r="G109" i="2" s="1"/>
  <c r="Q369" i="2" l="1"/>
  <c r="I244" i="2"/>
  <c r="O154" i="2"/>
  <c r="O133" i="2"/>
  <c r="Q109" i="2"/>
  <c r="G139" i="2"/>
  <c r="Q139" i="2" s="1"/>
  <c r="Q21" i="2"/>
  <c r="G69" i="2"/>
  <c r="G155" i="2"/>
  <c r="F159" i="2"/>
  <c r="G236" i="2"/>
  <c r="M133" i="2"/>
  <c r="Q229" i="2"/>
  <c r="G220" i="2"/>
  <c r="G428" i="2"/>
  <c r="Q432" i="2"/>
  <c r="Q75" i="2"/>
  <c r="G84" i="2"/>
  <c r="Q84" i="2" s="1"/>
  <c r="Q83" i="2" s="1"/>
  <c r="M179" i="2"/>
  <c r="M236" i="2" s="1"/>
  <c r="M244" i="2" s="1"/>
  <c r="O181" i="2"/>
  <c r="Q184" i="2"/>
  <c r="K103" i="2"/>
  <c r="Q124" i="2"/>
  <c r="K154" i="2" l="1"/>
  <c r="K133" i="2"/>
  <c r="O179" i="2"/>
  <c r="Q181" i="2"/>
  <c r="G218" i="2"/>
  <c r="G216" i="2" s="1"/>
  <c r="Q220" i="2"/>
  <c r="G157" i="2"/>
  <c r="Q428" i="2"/>
  <c r="G103" i="2"/>
  <c r="Q69" i="2"/>
  <c r="G132" i="2" l="1"/>
  <c r="G154" i="2"/>
  <c r="Q154" i="2" s="1"/>
  <c r="Q103" i="2"/>
  <c r="I155" i="2"/>
  <c r="Q216" i="2"/>
  <c r="Q240" i="2" s="1"/>
  <c r="G240" i="2"/>
  <c r="O236" i="2"/>
  <c r="Q179" i="2"/>
  <c r="G241" i="2" l="1"/>
  <c r="G244" i="2"/>
  <c r="G246" i="2" s="1"/>
  <c r="I245" i="2" s="1"/>
  <c r="I246" i="2" s="1"/>
  <c r="K245" i="2" s="1"/>
  <c r="K246" i="2" s="1"/>
  <c r="M245" i="2" s="1"/>
  <c r="M246" i="2" s="1"/>
  <c r="O245" i="2" s="1"/>
  <c r="I157" i="2"/>
  <c r="O244" i="2"/>
  <c r="Q236" i="2"/>
  <c r="G118" i="2"/>
  <c r="Q132" i="2"/>
  <c r="G147" i="2"/>
  <c r="Q147" i="2" s="1"/>
  <c r="Q118" i="2" l="1"/>
  <c r="G133" i="2"/>
  <c r="Q133" i="2" s="1"/>
  <c r="O246" i="2"/>
  <c r="K155" i="2"/>
  <c r="I159" i="2"/>
  <c r="K157" i="2" l="1"/>
  <c r="K159" i="2" l="1"/>
  <c r="M155" i="2"/>
  <c r="M157" i="2" s="1"/>
  <c r="O155" i="2" s="1"/>
  <c r="M159" i="2" l="1"/>
  <c r="O157" i="2" l="1"/>
  <c r="Q155" i="2"/>
  <c r="O159" i="2" l="1"/>
  <c r="Q159" i="2" s="1"/>
  <c r="Q157" i="2"/>
</calcChain>
</file>

<file path=xl/sharedStrings.xml><?xml version="1.0" encoding="utf-8"?>
<sst xmlns="http://schemas.openxmlformats.org/spreadsheetml/2006/main" count="1755" uniqueCount="738">
  <si>
    <t>млн рублей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</si>
  <si>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</si>
  <si>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3.3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</si>
  <si>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</si>
  <si>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</si>
  <si>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</si>
  <si>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</si>
  <si>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</si>
  <si>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</si>
  <si>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x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</si>
  <si>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</si>
  <si>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</si>
  <si>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</t>
  </si>
  <si>
    <t>прибыль от услуг по технологическому присоединению</t>
  </si>
  <si>
    <t>3.1.4</t>
  </si>
  <si>
    <t>кредитов</t>
  </si>
  <si>
    <t>3.1.3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</si>
  <si>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</si>
  <si>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3.1.1.2</t>
  </si>
  <si>
    <t>амортизации, учтенной в ценах (тарифах) на услуги по передаче электрической энергии;</t>
  </si>
  <si>
    <t>3.1.1.1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</si>
  <si>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</si>
  <si>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</si>
  <si>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</si>
  <si>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</si>
  <si>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</si>
  <si>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</si>
  <si>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</si>
  <si>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</si>
  <si>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</si>
  <si>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</si>
  <si>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</si>
  <si>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</si>
  <si>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</si>
  <si>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</si>
  <si>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</si>
  <si>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</si>
  <si>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</si>
  <si>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</si>
  <si>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</si>
  <si>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</si>
  <si>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</si>
  <si>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</si>
  <si>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Векселя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</si>
  <si>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</si>
  <si>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</si>
  <si>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</si>
  <si>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</si>
  <si>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</si>
  <si>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</si>
  <si>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</si>
  <si>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прочие</t>
  </si>
  <si>
    <t>1.4.4</t>
  </si>
  <si>
    <t>от реализации продукции и оказания услуг по регулируемым ценам (тарифам)</t>
  </si>
  <si>
    <t>1.4.3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</si>
  <si>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</si>
  <si>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</si>
  <si>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</si>
  <si>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</si>
  <si>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</si>
  <si>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</si>
  <si>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</si>
  <si>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</si>
  <si>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</si>
  <si>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</si>
  <si>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</si>
  <si>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</si>
  <si>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</si>
  <si>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</si>
  <si>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</si>
  <si>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</si>
  <si>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</si>
  <si>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</si>
  <si>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</si>
  <si>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</si>
  <si>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</si>
  <si>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</si>
  <si>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</si>
  <si>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</si>
  <si>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</si>
  <si>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</si>
  <si>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</si>
  <si>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</si>
  <si>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</si>
  <si>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</si>
  <si>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</si>
  <si>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</si>
  <si>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</si>
  <si>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</si>
  <si>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</si>
  <si>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</si>
  <si>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</si>
  <si>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</si>
  <si>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</si>
  <si>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</si>
  <si>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</si>
  <si>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</si>
  <si>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</si>
  <si>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</si>
  <si>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</si>
  <si>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</si>
  <si>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</si>
  <si>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</si>
  <si>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</si>
  <si>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</si>
  <si>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</si>
  <si>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</si>
  <si>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</si>
  <si>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</si>
  <si>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</si>
  <si>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</si>
  <si>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</si>
  <si>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</si>
  <si>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</si>
  <si>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</si>
  <si>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</si>
  <si>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</si>
  <si>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</si>
  <si>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</si>
  <si>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</si>
  <si>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</si>
  <si>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</si>
  <si>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</si>
  <si>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</si>
  <si>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</si>
  <si>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</si>
  <si>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</si>
  <si>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</si>
  <si>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</si>
  <si>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</si>
  <si>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</si>
  <si>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</si>
  <si>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</si>
  <si>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</si>
  <si>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</si>
  <si>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</si>
  <si>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</si>
  <si>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</si>
  <si>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</si>
  <si>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</si>
  <si>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</si>
  <si>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</si>
  <si>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</si>
  <si>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</si>
  <si>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</si>
  <si>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</si>
  <si>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</si>
  <si>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(пункт I + пункт II), в том числе:</t>
  </si>
  <si>
    <t>5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</si>
  <si>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</si>
  <si>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</si>
  <si>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</si>
  <si>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</si>
  <si>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</si>
  <si>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</si>
  <si>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</si>
  <si>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</si>
  <si>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</si>
  <si>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</si>
  <si>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</si>
  <si>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4.3</t>
  </si>
  <si>
    <t>4.1</t>
  </si>
  <si>
    <t>Предложение по корректировке  утвержденного плана</t>
  </si>
  <si>
    <t>План</t>
  </si>
  <si>
    <t>Факт
(Предложение по корректировке  утвержденного плана)</t>
  </si>
  <si>
    <t>Факт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</si>
  <si>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</si>
  <si>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</si>
  <si>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</si>
  <si>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</si>
  <si>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</si>
  <si>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</si>
  <si>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</si>
  <si>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</si>
  <si>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</si>
  <si>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Ед. изм.</t>
  </si>
  <si>
    <t>Показатель</t>
  </si>
  <si>
    <t>№ п/п</t>
  </si>
  <si>
    <t xml:space="preserve">Раздел 2. Источники финансирования инвестиционной программы субъекта электроэнергетики </t>
  </si>
  <si>
    <t>человек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</si>
  <si>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</si>
  <si>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</si>
  <si>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</si>
  <si>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</si>
  <si>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</si>
  <si>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</si>
  <si>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</si>
  <si>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 кВт⋅ч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</si>
  <si>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</si>
  <si>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</si>
  <si>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</si>
  <si>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</si>
  <si>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</si>
  <si>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</si>
  <si>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</si>
  <si>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</si>
  <si>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</si>
  <si>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</si>
  <si>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</si>
  <si>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</si>
  <si>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</si>
  <si>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</si>
  <si>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</si>
  <si>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</si>
  <si>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</si>
  <si>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</si>
  <si>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</si>
  <si>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</si>
  <si>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</si>
  <si>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</si>
  <si>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</si>
  <si>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</si>
  <si>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</si>
  <si>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</si>
  <si>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</si>
  <si>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</si>
  <si>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(пункт 1.3 - пункт 2.2.1 - пункт 2.2.2 - пункт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</si>
  <si>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</si>
  <si>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</si>
  <si>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</si>
  <si>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</si>
  <si>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</si>
  <si>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</si>
  <si>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</si>
  <si>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</si>
  <si>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</si>
  <si>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</si>
  <si>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</si>
  <si>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</si>
  <si>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</si>
  <si>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</si>
  <si>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</si>
  <si>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</si>
  <si>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</si>
  <si>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</si>
  <si>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</si>
  <si>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</si>
  <si>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</si>
  <si>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</si>
  <si>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</si>
  <si>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</si>
  <si>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</si>
  <si>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</si>
  <si>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</si>
  <si>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</si>
  <si>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</si>
  <si>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</si>
  <si>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</si>
  <si>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</si>
  <si>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</si>
  <si>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</si>
  <si>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</si>
  <si>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</si>
  <si>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</si>
  <si>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</si>
  <si>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</si>
  <si>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</si>
  <si>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</si>
  <si>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</si>
  <si>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</si>
  <si>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</si>
  <si>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</si>
  <si>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</si>
  <si>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</si>
  <si>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</si>
  <si>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</si>
  <si>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</si>
  <si>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</si>
  <si>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</si>
  <si>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</si>
  <si>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</si>
  <si>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</si>
  <si>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</si>
  <si>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Раздел 1.3. 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</si>
  <si>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</si>
  <si>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</si>
  <si>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</si>
  <si>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</si>
  <si>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</si>
  <si>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</si>
  <si>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</si>
  <si>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</si>
  <si>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</si>
  <si>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</si>
  <si>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</si>
  <si>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</si>
  <si>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</si>
  <si>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</si>
  <si>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</si>
  <si>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</si>
  <si>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</si>
  <si>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</si>
  <si>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</si>
  <si>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</si>
  <si>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</si>
  <si>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</si>
  <si>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</si>
  <si>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</si>
  <si>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</si>
  <si>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расчеты по обязательствам по аренде</t>
  </si>
  <si>
    <t>23.2.10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</si>
  <si>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</si>
  <si>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</si>
  <si>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</si>
  <si>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</si>
  <si>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</si>
  <si>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</si>
  <si>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</si>
  <si>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</si>
  <si>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</si>
  <si>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</si>
  <si>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</si>
  <si>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</si>
  <si>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</si>
  <si>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</si>
  <si>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</si>
  <si>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</si>
  <si>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</si>
  <si>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</si>
  <si>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</si>
  <si>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</si>
  <si>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</si>
  <si>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</si>
  <si>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</si>
  <si>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</si>
  <si>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</si>
  <si>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</si>
  <si>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</si>
  <si>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</si>
  <si>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</si>
  <si>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</si>
  <si>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</si>
  <si>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</si>
  <si>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</si>
  <si>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</si>
  <si>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</si>
  <si>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</si>
  <si>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</si>
  <si>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</si>
  <si>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</si>
  <si>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</si>
  <si>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</si>
  <si>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</si>
  <si>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</si>
  <si>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</si>
  <si>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</si>
  <si>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</si>
  <si>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</si>
  <si>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</si>
  <si>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</si>
  <si>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</si>
  <si>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</si>
  <si>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</si>
  <si>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</si>
  <si>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</si>
  <si>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</si>
  <si>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</si>
  <si>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</si>
  <si>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</si>
  <si>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</si>
  <si>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</si>
  <si>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</si>
  <si>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</si>
  <si>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</si>
  <si>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</si>
  <si>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</si>
  <si>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</si>
  <si>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</si>
  <si>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</si>
  <si>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</si>
  <si>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</si>
  <si>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</si>
  <si>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</si>
  <si>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</si>
  <si>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(пункт XVI + пункт XVII + пункт XVIII + пункт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</si>
  <si>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</si>
  <si>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</si>
  <si>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</si>
  <si>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</si>
  <si>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</si>
  <si>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</si>
  <si>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</si>
  <si>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(пункт XIV - пункт XV), в том числе: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</si>
  <si>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</si>
  <si>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</si>
  <si>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</si>
  <si>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</si>
  <si>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</si>
  <si>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(пункт XII - пункт XIII), всего в том числе:</t>
  </si>
  <si>
    <t>XVII</t>
  </si>
  <si>
    <t>Сальдо денежных средств по операционной деятельности (пункт X - пункт XI) всего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</si>
  <si>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</si>
  <si>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</si>
  <si>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</si>
  <si>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</si>
  <si>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</si>
  <si>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</si>
  <si>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</si>
  <si>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</si>
  <si>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</si>
  <si>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</si>
  <si>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</si>
  <si>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</si>
  <si>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</si>
  <si>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</si>
  <si>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</si>
  <si>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</si>
  <si>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</si>
  <si>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</si>
  <si>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</si>
  <si>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</si>
  <si>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</si>
  <si>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векселя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</si>
  <si>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</si>
  <si>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</si>
  <si>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</si>
  <si>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</si>
  <si>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</si>
  <si>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</si>
  <si>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</si>
  <si>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</si>
  <si>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</si>
  <si>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</si>
  <si>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</si>
  <si>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</si>
  <si>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</si>
  <si>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</si>
  <si>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</si>
  <si>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</si>
  <si>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</si>
  <si>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</si>
  <si>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х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</si>
  <si>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</si>
  <si>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</si>
  <si>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</si>
  <si>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</si>
  <si>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</si>
  <si>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</si>
  <si>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</si>
  <si>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</si>
  <si>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</si>
  <si>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</si>
  <si>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</si>
  <si>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</si>
  <si>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</si>
  <si>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</si>
  <si>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</si>
  <si>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</si>
  <si>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</si>
  <si>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</si>
  <si>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</si>
  <si>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</si>
  <si>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</si>
  <si>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</si>
  <si>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</si>
  <si>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</si>
  <si>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</si>
  <si>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</si>
  <si>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</si>
  <si>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</si>
  <si>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</si>
  <si>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</si>
  <si>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</si>
  <si>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</si>
  <si>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</si>
  <si>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</si>
  <si>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</si>
  <si>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</si>
  <si>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</si>
  <si>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</si>
  <si>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</si>
  <si>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</si>
  <si>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</si>
  <si>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</si>
  <si>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</si>
  <si>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</si>
  <si>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</si>
  <si>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</si>
  <si>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</si>
  <si>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</si>
  <si>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</si>
  <si>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</si>
  <si>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</si>
  <si>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</si>
  <si>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</si>
  <si>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</si>
  <si>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</si>
  <si>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</si>
  <si>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</si>
  <si>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</si>
  <si>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</si>
  <si>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</si>
  <si>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</si>
  <si>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</si>
  <si>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</si>
  <si>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</si>
  <si>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</si>
  <si>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</si>
  <si>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</si>
  <si>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</si>
  <si>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</si>
  <si>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</si>
  <si>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</si>
  <si>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</si>
  <si>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</si>
  <si>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</si>
  <si>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</si>
  <si>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</si>
  <si>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</si>
  <si>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</si>
  <si>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</si>
  <si>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</si>
  <si>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</si>
  <si>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</si>
  <si>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</si>
  <si>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</si>
  <si>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</si>
  <si>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</si>
  <si>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</si>
  <si>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</si>
  <si>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</si>
  <si>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</si>
  <si>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</si>
  <si>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</si>
  <si>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</si>
  <si>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</si>
  <si>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</si>
  <si>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</si>
  <si>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</si>
  <si>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</si>
  <si>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</si>
  <si>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Раздел 1.2. Бюджет движения денежных средств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</si>
  <si>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</si>
  <si>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</si>
  <si>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</si>
  <si>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</si>
  <si>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</si>
  <si>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</si>
  <si>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</si>
  <si>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</si>
  <si>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</si>
  <si>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</si>
  <si>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(пункт V + пункт 4.2.2 + пункт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</si>
  <si>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</si>
  <si>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</si>
  <si>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</si>
  <si>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</si>
  <si>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</si>
  <si>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</si>
  <si>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</si>
  <si>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</si>
  <si>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</si>
  <si>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</si>
  <si>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</si>
  <si>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</si>
  <si>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</si>
  <si>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</si>
  <si>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</si>
  <si>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</si>
  <si>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</si>
  <si>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</si>
  <si>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</si>
  <si>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</si>
  <si>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</si>
  <si>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</si>
  <si>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</si>
  <si>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</si>
  <si>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</si>
  <si>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</si>
  <si>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</si>
  <si>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</si>
  <si>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</si>
  <si>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</si>
  <si>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</si>
  <si>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</si>
  <si>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</si>
  <si>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</si>
  <si>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</si>
  <si>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</si>
  <si>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</si>
  <si>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</si>
  <si>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</si>
  <si>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</si>
  <si>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</si>
  <si>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</si>
  <si>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</si>
  <si>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</si>
  <si>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</si>
  <si>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</si>
  <si>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</si>
  <si>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</si>
  <si>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</si>
  <si>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</si>
  <si>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</si>
  <si>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</si>
  <si>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</si>
  <si>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</si>
  <si>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</si>
  <si>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</si>
  <si>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</si>
  <si>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</si>
  <si>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</si>
  <si>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</si>
  <si>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</si>
  <si>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</si>
  <si>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</si>
  <si>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</si>
  <si>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</si>
  <si>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Прибыль (убыток) до налогообложения (пункт III + пункт IV) всего, в том числе:</t>
  </si>
  <si>
    <t>V</t>
  </si>
  <si>
    <t>расходы от переоценки финансовых активов</t>
  </si>
  <si>
    <t>4.2.6</t>
  </si>
  <si>
    <t>расходы по обесценению имущества</t>
  </si>
  <si>
    <t>4.2.5</t>
  </si>
  <si>
    <t>прочие внереализационные расходы</t>
  </si>
  <si>
    <t>4.2.4</t>
  </si>
  <si>
    <t>создание прочих оценочных резервов</t>
  </si>
  <si>
    <t>4.2.3.2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</si>
  <si>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</si>
  <si>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</si>
  <si>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</si>
  <si>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</si>
  <si>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процентные расходы по правам пользования активами</t>
  </si>
  <si>
    <t>4.2.2.1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</si>
  <si>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</si>
  <si>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</si>
  <si>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</si>
  <si>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</si>
  <si>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</si>
  <si>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</si>
  <si>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доходы от переоценки финансовых активов</t>
  </si>
  <si>
    <t>4.1.6</t>
  </si>
  <si>
    <t>доходы от восстановления обесценения имущества</t>
  </si>
  <si>
    <t>4.1.5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</si>
  <si>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</si>
  <si>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</si>
  <si>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</si>
  <si>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</si>
  <si>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</si>
  <si>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</si>
  <si>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</si>
  <si>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</si>
  <si>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</si>
  <si>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</si>
  <si>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</si>
  <si>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Прочие доходы и расходы (сальдо) (пункт 4.1 – пункт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</si>
  <si>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</si>
  <si>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</si>
  <si>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</si>
  <si>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</si>
  <si>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</si>
  <si>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</si>
  <si>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</si>
  <si>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</si>
  <si>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</si>
  <si>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3.1.2</t>
  </si>
  <si>
    <t>3.1</t>
  </si>
  <si>
    <t>Прибыль (убыток) от продаж (пункт I - пункт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</si>
  <si>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</si>
  <si>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</si>
  <si>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</si>
  <si>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</si>
  <si>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</si>
  <si>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</si>
  <si>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</si>
  <si>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</si>
  <si>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</si>
  <si>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</si>
  <si>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</si>
  <si>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</si>
  <si>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</si>
  <si>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</si>
  <si>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</si>
  <si>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</si>
  <si>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</si>
  <si>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</si>
  <si>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по капитализируемым ремонтам</t>
  </si>
  <si>
    <t>2.4.5</t>
  </si>
  <si>
    <t>Амортизация обесценения прав пользования активами</t>
  </si>
  <si>
    <t>2.4.4</t>
  </si>
  <si>
    <t>Амортизация прав пользования активами</t>
  </si>
  <si>
    <t>2.4.3</t>
  </si>
  <si>
    <t>Амортизация обесценения основных средств и нематериальных активов</t>
  </si>
  <si>
    <t>2.4.2</t>
  </si>
  <si>
    <t>Амортизация основных средств и нематериальных активов</t>
  </si>
  <si>
    <t>2.4.1</t>
  </si>
  <si>
    <t>Амортизация всего, в том числе: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</si>
  <si>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</si>
  <si>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</si>
  <si>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</si>
  <si>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</si>
  <si>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</si>
  <si>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</si>
  <si>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</si>
  <si>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</si>
  <si>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</si>
  <si>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</si>
  <si>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</si>
  <si>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</si>
  <si>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</si>
  <si>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</si>
  <si>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</si>
  <si>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</si>
  <si>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</si>
  <si>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</si>
  <si>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</si>
  <si>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</si>
  <si>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</si>
  <si>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</si>
  <si>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</si>
  <si>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</si>
  <si>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</si>
  <si>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</si>
  <si>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</si>
  <si>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 всего,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</si>
  <si>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</si>
  <si>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</si>
  <si>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</si>
  <si>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</si>
  <si>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</si>
  <si>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</si>
  <si>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</si>
  <si>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</si>
  <si>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</si>
  <si>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</si>
  <si>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</si>
  <si>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</si>
  <si>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</si>
  <si>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</si>
  <si>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</si>
  <si>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</si>
  <si>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</si>
  <si>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числе:</t>
  </si>
  <si>
    <t>Раздел 1.1. Бюджет доходов и расходов</t>
  </si>
  <si>
    <t>4.4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</si>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</sst>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#,##0.00_ ;\-#,##0.00\ "/>
    <numFmt numFmtId="165" formatCode="_-* #,##0_р_._-;\-* #,##0_р_._-;_-* &quot;-&quot;??_р_._-;_-@_-"/>
    <numFmt numFmtId="166" formatCode="_-* #,##0.00_р_._-;\-* #,##0.00_р_._-;_-* &quot;-&quot;??_р_._-;_-@_-"/>
    <numFmt numFmtId="167" formatCode="#,##0.000"/>
    <numFmt numFmtId="168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b/>
      <sz val="12"/>
      <name val="Times New Roman CYR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3" fillId="0" borderId="0" xfId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5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4" fontId="2" fillId="0" borderId="0" xfId="1" applyNumberFormat="1" applyFont="1" applyFill="1"/>
    <xf numFmtId="4" fontId="4" fillId="0" borderId="1" xfId="1" applyNumberFormat="1" applyFont="1" applyFill="1" applyBorder="1" applyAlignment="1">
      <alignment horizontal="center" vertical="center" wrapText="1"/>
    </xf>
    <xf numFmtId="41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1" applyFont="1" applyFill="1" applyBorder="1" applyAlignment="1">
      <alignment horizontal="left" vertical="center" indent="7"/>
    </xf>
    <xf numFmtId="0" fontId="2" fillId="0" borderId="1" xfId="2" applyFont="1" applyFill="1" applyBorder="1" applyAlignment="1">
      <alignment horizontal="left" vertical="center" wrapText="1" indent="7"/>
    </xf>
    <xf numFmtId="41" fontId="4" fillId="0" borderId="1" xfId="1" applyNumberFormat="1" applyFont="1" applyFill="1" applyBorder="1" applyAlignment="1">
      <alignment horizontal="left" vertical="center" wrapText="1"/>
    </xf>
    <xf numFmtId="41" fontId="4" fillId="0" borderId="1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vertical="center" wrapText="1"/>
    </xf>
    <xf numFmtId="0" fontId="5" fillId="0" borderId="0" xfId="1" applyFont="1" applyFill="1"/>
    <xf numFmtId="4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/>
    </xf>
    <xf numFmtId="166" fontId="3" fillId="0" borderId="1" xfId="3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/>
    <xf numFmtId="41" fontId="3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2" borderId="1" xfId="2" applyFont="1" applyFill="1" applyBorder="1"/>
    <xf numFmtId="4" fontId="10" fillId="2" borderId="1" xfId="2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 indent="1"/>
    </xf>
    <xf numFmtId="49" fontId="3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4" fontId="10" fillId="2" borderId="1" xfId="2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5"/>
    </xf>
    <xf numFmtId="4" fontId="10" fillId="0" borderId="1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/>
    </xf>
    <xf numFmtId="168" fontId="10" fillId="2" borderId="1" xfId="2" applyNumberFormat="1" applyFont="1" applyFill="1" applyBorder="1"/>
    <xf numFmtId="168" fontId="10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 vertical="center"/>
    </xf>
    <xf numFmtId="167" fontId="10" fillId="2" borderId="1" xfId="2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/>
    <xf numFmtId="0" fontId="2" fillId="0" borderId="0" xfId="1" applyFont="1" applyFill="1" applyAlignment="1">
      <alignment vertical="center"/>
    </xf>
    <xf numFmtId="4" fontId="10" fillId="0" borderId="1" xfId="2" applyNumberFormat="1" applyFont="1" applyFill="1" applyBorder="1"/>
    <xf numFmtId="0" fontId="3" fillId="0" borderId="1" xfId="1" applyFont="1" applyFill="1" applyBorder="1" applyAlignment="1">
      <alignment horizontal="left" vertical="center" indent="5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left" vertical="center" indent="3"/>
    </xf>
    <xf numFmtId="1" fontId="10" fillId="0" borderId="1" xfId="2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4" fontId="10" fillId="0" borderId="1" xfId="2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5"/>
    </xf>
    <xf numFmtId="0" fontId="3" fillId="0" borderId="1" xfId="2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wrapText="1" inden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 indent="3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 indent="1"/>
    </xf>
    <xf numFmtId="49" fontId="10" fillId="0" borderId="1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4" fontId="12" fillId="2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indent="1"/>
    </xf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indent="1"/>
    </xf>
    <xf numFmtId="4" fontId="2" fillId="0" borderId="0" xfId="1" applyNumberFormat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inden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indent="1"/>
    </xf>
    <xf numFmtId="4" fontId="3" fillId="2" borderId="0" xfId="1" applyNumberFormat="1" applyFont="1" applyFill="1" applyAlignment="1">
      <alignment horizontal="center" vertical="center"/>
    </xf>
    <xf numFmtId="0" fontId="2" fillId="3" borderId="0" xfId="1" applyFont="1" applyFill="1" applyAlignment="1">
      <alignment vertical="center"/>
    </xf>
    <xf numFmtId="4" fontId="10" fillId="0" borderId="1" xfId="2" applyNumberFormat="1" applyFont="1" applyFill="1" applyBorder="1" applyAlignment="1">
      <alignment vertical="center"/>
    </xf>
    <xf numFmtId="0" fontId="2" fillId="4" borderId="0" xfId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4" fontId="3" fillId="0" borderId="1" xfId="2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12.11%20&#1073;&#1077;&#1079;%20&#1090;&#1101;&#1094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ЙМЫ"/>
      <sheetName val="Мероприятия ИПР"/>
      <sheetName val="Амортизация"/>
      <sheetName val="Лист3"/>
    </sheetNames>
    <sheetDataSet>
      <sheetData sheetId="0"/>
      <sheetData sheetId="1">
        <row r="69">
          <cell r="D69">
            <v>9.0259303652968054E-2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51"/>
  <sheetViews>
    <sheetView tabSelected="1" zoomScale="70" zoomScaleNormal="70" zoomScaleSheetLayoutView="80" workbookViewId="0">
      <pane xSplit="3" ySplit="2" topLeftCell="D196" activePane="bottomRight" state="frozen"/>
      <selection pane="topRight" activeCell="D1" sqref="D1"/>
      <selection pane="bottomLeft" activeCell="A15" sqref="A15"/>
      <selection pane="bottomRight" activeCell="K232" sqref="K232"/>
    </sheetView>
  </sheetViews>
  <sheetFormatPr defaultColWidth="10.28515625" defaultRowHeight="15.75" x14ac:dyDescent="0.25"/>
  <cols>
    <col min="1" max="1" width="10.140625" style="5" customWidth="1"/>
    <col min="2" max="2" width="75.85546875" style="4" customWidth="1"/>
    <col min="3" max="3" width="12.28515625" style="3" customWidth="1"/>
    <col min="4" max="4" width="10.85546875" style="3" customWidth="1"/>
    <col min="5" max="5" width="11.42578125" style="2" customWidth="1"/>
    <col min="6" max="6" width="11.140625" style="1" customWidth="1"/>
    <col min="7" max="7" width="13.140625" style="1" customWidth="1"/>
    <col min="8" max="8" width="14.42578125" style="1" customWidth="1"/>
    <col min="9" max="9" width="15.85546875" style="1" customWidth="1"/>
    <col min="10" max="10" width="14.140625" style="1" customWidth="1"/>
    <col min="11" max="11" width="13.7109375" style="1" customWidth="1"/>
    <col min="12" max="12" width="14.7109375" style="1" customWidth="1"/>
    <col min="13" max="13" width="15.85546875" style="1" customWidth="1"/>
    <col min="14" max="16" width="15.42578125" style="1" customWidth="1"/>
    <col min="17" max="17" width="16.140625" style="1" customWidth="1"/>
    <col min="18" max="18" width="17.140625" style="1" customWidth="1"/>
    <col min="19" max="19" width="22.85546875" style="1" customWidth="1"/>
    <col min="20" max="20" width="12.28515625" style="1" customWidth="1"/>
    <col min="21" max="21" width="11.28515625" style="1" bestFit="1" customWidth="1"/>
    <col min="22" max="16384" width="10.28515625" style="1"/>
  </cols>
  <sheetData>
    <row r="1" spans="1:45" ht="18.75" customHeight="1" x14ac:dyDescent="0.25">
      <c r="A1" s="133" t="s">
        <v>737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45" ht="35.25" customHeight="1" x14ac:dyDescent="0.25">
      <c r="A2" s="131" t="s">
        <v>736</v>
      </c>
      <c r="B2" s="132" t="s">
        <v>176</v>
      </c>
      <c r="C2" s="132" t="s">
        <v>735</v>
      </c>
      <c r="D2" s="39" t="s">
        <v>174</v>
      </c>
      <c r="E2" s="39" t="s">
        <v>173</v>
      </c>
      <c r="F2" s="39" t="s">
        <v>172</v>
      </c>
      <c r="G2" s="127" t="s">
        <v>171</v>
      </c>
      <c r="H2" s="127"/>
      <c r="I2" s="132" t="s">
        <v>170</v>
      </c>
      <c r="J2" s="132"/>
      <c r="K2" s="127" t="s">
        <v>169</v>
      </c>
      <c r="L2" s="127"/>
      <c r="M2" s="127" t="s">
        <v>168</v>
      </c>
      <c r="N2" s="127"/>
      <c r="O2" s="128" t="s">
        <v>167</v>
      </c>
      <c r="P2" s="129"/>
      <c r="Q2" s="127" t="s">
        <v>166</v>
      </c>
      <c r="R2" s="127"/>
    </row>
    <row r="3" spans="1:45" ht="76.5" x14ac:dyDescent="0.25">
      <c r="A3" s="131"/>
      <c r="B3" s="132"/>
      <c r="C3" s="132"/>
      <c r="D3" s="38" t="s">
        <v>165</v>
      </c>
      <c r="E3" s="38" t="s">
        <v>165</v>
      </c>
      <c r="F3" s="38" t="s">
        <v>165</v>
      </c>
      <c r="G3" s="38" t="s">
        <v>163</v>
      </c>
      <c r="H3" s="38" t="s">
        <v>164</v>
      </c>
      <c r="I3" s="38" t="s">
        <v>163</v>
      </c>
      <c r="J3" s="38" t="s">
        <v>164</v>
      </c>
      <c r="K3" s="38" t="s">
        <v>163</v>
      </c>
      <c r="L3" s="38" t="s">
        <v>164</v>
      </c>
      <c r="M3" s="38" t="s">
        <v>163</v>
      </c>
      <c r="N3" s="38" t="s">
        <v>164</v>
      </c>
      <c r="O3" s="38" t="s">
        <v>163</v>
      </c>
      <c r="P3" s="38" t="s">
        <v>164</v>
      </c>
      <c r="Q3" s="38" t="s">
        <v>163</v>
      </c>
      <c r="R3" s="38" t="s">
        <v>162</v>
      </c>
    </row>
    <row r="4" spans="1:45" s="118" customFormat="1" x14ac:dyDescent="0.25">
      <c r="A4" s="36">
        <v>1</v>
      </c>
      <c r="B4" s="35">
        <v>2</v>
      </c>
      <c r="C4" s="35">
        <v>3</v>
      </c>
      <c r="D4" s="37" t="s">
        <v>161</v>
      </c>
      <c r="E4" s="37" t="s">
        <v>629</v>
      </c>
      <c r="F4" s="37" t="s">
        <v>734</v>
      </c>
      <c r="G4" s="37" t="s">
        <v>159</v>
      </c>
      <c r="H4" s="37" t="s">
        <v>158</v>
      </c>
      <c r="I4" s="37" t="s">
        <v>157</v>
      </c>
      <c r="J4" s="37" t="s">
        <v>156</v>
      </c>
      <c r="K4" s="37" t="s">
        <v>155</v>
      </c>
      <c r="L4" s="37" t="s">
        <v>154</v>
      </c>
      <c r="M4" s="37" t="s">
        <v>153</v>
      </c>
      <c r="N4" s="37" t="s">
        <v>152</v>
      </c>
      <c r="O4" s="37" t="s">
        <v>151</v>
      </c>
      <c r="P4" s="37" t="s">
        <v>150</v>
      </c>
      <c r="Q4" s="36" t="s">
        <v>148</v>
      </c>
      <c r="R4" s="35">
        <v>6</v>
      </c>
    </row>
    <row r="5" spans="1:45" s="67" customFormat="1" ht="18.75" x14ac:dyDescent="0.25">
      <c r="A5" s="119" t="s">
        <v>733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</row>
    <row r="6" spans="1:45" s="67" customFormat="1" x14ac:dyDescent="0.25">
      <c r="A6" s="51" t="s">
        <v>146</v>
      </c>
      <c r="B6" s="87" t="s">
        <v>732</v>
      </c>
      <c r="C6" s="49" t="s">
        <v>0</v>
      </c>
      <c r="D6" s="97">
        <f>D7+D11+D12+D13+D14+D15+D16+D17+D20</f>
        <v>75.426000000000002</v>
      </c>
      <c r="E6" s="97">
        <f>E7+E11+E12+E13+E14+E15+E16+E17+E20</f>
        <v>154.46</v>
      </c>
      <c r="F6" s="97">
        <f>F7+F11+F12+F13+F14+F15+F16+F17+F20</f>
        <v>194.39999999999998</v>
      </c>
      <c r="G6" s="97">
        <f>G7+G11+G12+G13+G14+G15+G16+G17+G20</f>
        <v>350.79199999999997</v>
      </c>
      <c r="H6" s="97"/>
      <c r="I6" s="97">
        <f>I7+I11+I12</f>
        <v>822.351</v>
      </c>
      <c r="J6" s="97"/>
      <c r="K6" s="97">
        <f>K7+K11+K12</f>
        <v>782.56000000000006</v>
      </c>
      <c r="L6" s="97"/>
      <c r="M6" s="97">
        <f>M7+M11+M12</f>
        <v>806.803</v>
      </c>
      <c r="N6" s="97"/>
      <c r="O6" s="97">
        <f>O7+O11+O12</f>
        <v>840.36099999999999</v>
      </c>
      <c r="P6" s="97"/>
      <c r="Q6" s="47">
        <f>G6+I6+K6+M6+O6</f>
        <v>3602.8669999999997</v>
      </c>
      <c r="R6" s="116"/>
    </row>
    <row r="7" spans="1:45" s="67" customFormat="1" x14ac:dyDescent="0.25">
      <c r="A7" s="19" t="s">
        <v>144</v>
      </c>
      <c r="B7" s="101" t="s">
        <v>527</v>
      </c>
      <c r="C7" s="10" t="s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76"/>
      <c r="R7" s="85"/>
    </row>
    <row r="8" spans="1:45" s="67" customFormat="1" ht="25.5" x14ac:dyDescent="0.25">
      <c r="A8" s="19" t="s">
        <v>142</v>
      </c>
      <c r="B8" s="100" t="s">
        <v>83</v>
      </c>
      <c r="C8" s="10" t="s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76"/>
      <c r="R8" s="85"/>
    </row>
    <row r="9" spans="1:45" s="67" customFormat="1" ht="25.5" x14ac:dyDescent="0.25">
      <c r="A9" s="19" t="s">
        <v>113</v>
      </c>
      <c r="B9" s="100" t="s">
        <v>81</v>
      </c>
      <c r="C9" s="10" t="s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76"/>
      <c r="R9" s="85"/>
    </row>
    <row r="10" spans="1:45" s="67" customFormat="1" ht="25.5" x14ac:dyDescent="0.25">
      <c r="A10" s="19" t="s">
        <v>108</v>
      </c>
      <c r="B10" s="100" t="s">
        <v>79</v>
      </c>
      <c r="C10" s="10" t="s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76"/>
      <c r="R10" s="85"/>
    </row>
    <row r="11" spans="1:45" s="67" customFormat="1" x14ac:dyDescent="0.25">
      <c r="A11" s="19" t="s">
        <v>106</v>
      </c>
      <c r="B11" s="101" t="s">
        <v>522</v>
      </c>
      <c r="C11" s="10" t="s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76"/>
      <c r="R11" s="85"/>
    </row>
    <row r="12" spans="1:45" s="67" customFormat="1" x14ac:dyDescent="0.25">
      <c r="A12" s="51" t="s">
        <v>62</v>
      </c>
      <c r="B12" s="99" t="s">
        <v>520</v>
      </c>
      <c r="C12" s="49" t="s">
        <v>0</v>
      </c>
      <c r="D12" s="48">
        <v>69.933000000000007</v>
      </c>
      <c r="E12" s="97">
        <v>119.91500000000001</v>
      </c>
      <c r="F12" s="117">
        <v>141.059</v>
      </c>
      <c r="G12" s="117">
        <v>324.81700000000001</v>
      </c>
      <c r="H12" s="47"/>
      <c r="I12" s="47">
        <v>822.351</v>
      </c>
      <c r="J12" s="47"/>
      <c r="K12" s="47">
        <v>782.56000000000006</v>
      </c>
      <c r="L12" s="47"/>
      <c r="M12" s="47">
        <v>806.803</v>
      </c>
      <c r="N12" s="47"/>
      <c r="O12" s="47">
        <v>840.36099999999999</v>
      </c>
      <c r="P12" s="47"/>
      <c r="Q12" s="47">
        <f>G12+I12+K12+M12+O12</f>
        <v>3576.8919999999998</v>
      </c>
      <c r="R12" s="52"/>
      <c r="S12" s="102"/>
    </row>
    <row r="13" spans="1:45" s="67" customFormat="1" x14ac:dyDescent="0.25">
      <c r="A13" s="19" t="s">
        <v>60</v>
      </c>
      <c r="B13" s="101" t="s">
        <v>518</v>
      </c>
      <c r="C13" s="10" t="s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85"/>
    </row>
    <row r="14" spans="1:45" s="95" customFormat="1" x14ac:dyDescent="0.25">
      <c r="A14" s="51" t="s">
        <v>731</v>
      </c>
      <c r="B14" s="99" t="s">
        <v>516</v>
      </c>
      <c r="C14" s="49" t="s">
        <v>0</v>
      </c>
      <c r="D14" s="48">
        <v>0.82699999999999996</v>
      </c>
      <c r="E14" s="97">
        <v>1.5209999999999999</v>
      </c>
      <c r="F14" s="117">
        <v>1.272</v>
      </c>
      <c r="G14" s="117">
        <v>4.5149999999999997</v>
      </c>
      <c r="H14" s="47"/>
      <c r="I14" s="47">
        <v>0</v>
      </c>
      <c r="J14" s="116"/>
      <c r="K14" s="47">
        <v>0</v>
      </c>
      <c r="L14" s="116"/>
      <c r="M14" s="47">
        <v>0</v>
      </c>
      <c r="N14" s="116"/>
      <c r="O14" s="47">
        <v>0</v>
      </c>
      <c r="P14" s="116"/>
      <c r="Q14" s="47">
        <f>G14+I14+K14+M14+O14</f>
        <v>4.5149999999999997</v>
      </c>
      <c r="R14" s="88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</row>
    <row r="15" spans="1:45" s="67" customFormat="1" x14ac:dyDescent="0.25">
      <c r="A15" s="19" t="s">
        <v>730</v>
      </c>
      <c r="B15" s="101" t="s">
        <v>514</v>
      </c>
      <c r="C15" s="10" t="s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85"/>
    </row>
    <row r="16" spans="1:45" s="67" customFormat="1" x14ac:dyDescent="0.25">
      <c r="A16" s="19" t="s">
        <v>729</v>
      </c>
      <c r="B16" s="101" t="s">
        <v>512</v>
      </c>
      <c r="C16" s="10" t="s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85"/>
    </row>
    <row r="17" spans="1:45" s="67" customFormat="1" ht="21" customHeight="1" x14ac:dyDescent="0.25">
      <c r="A17" s="19" t="s">
        <v>728</v>
      </c>
      <c r="B17" s="100" t="s">
        <v>510</v>
      </c>
      <c r="C17" s="10" t="s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85"/>
    </row>
    <row r="18" spans="1:45" s="67" customFormat="1" x14ac:dyDescent="0.25">
      <c r="A18" s="19" t="s">
        <v>727</v>
      </c>
      <c r="B18" s="71" t="s">
        <v>65</v>
      </c>
      <c r="C18" s="10" t="s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85"/>
    </row>
    <row r="19" spans="1:45" s="67" customFormat="1" x14ac:dyDescent="0.25">
      <c r="A19" s="19" t="s">
        <v>726</v>
      </c>
      <c r="B19" s="71" t="s">
        <v>63</v>
      </c>
      <c r="C19" s="10" t="s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85"/>
    </row>
    <row r="20" spans="1:45" s="95" customFormat="1" x14ac:dyDescent="0.25">
      <c r="A20" s="51" t="s">
        <v>725</v>
      </c>
      <c r="B20" s="99" t="s">
        <v>500</v>
      </c>
      <c r="C20" s="49" t="s">
        <v>0</v>
      </c>
      <c r="D20" s="48">
        <v>4.6660000000000004</v>
      </c>
      <c r="E20" s="97">
        <v>33.024000000000001</v>
      </c>
      <c r="F20" s="117">
        <v>52.069000000000003</v>
      </c>
      <c r="G20" s="117">
        <v>21.46</v>
      </c>
      <c r="H20" s="116"/>
      <c r="I20" s="47"/>
      <c r="J20" s="116"/>
      <c r="K20" s="47"/>
      <c r="L20" s="116"/>
      <c r="M20" s="47"/>
      <c r="N20" s="116"/>
      <c r="O20" s="47"/>
      <c r="P20" s="116"/>
      <c r="Q20" s="47">
        <f>G20+I20+K20+M20+O20</f>
        <v>21.46</v>
      </c>
      <c r="R20" s="88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</row>
    <row r="21" spans="1:45" s="67" customFormat="1" ht="25.5" x14ac:dyDescent="0.25">
      <c r="A21" s="51" t="s">
        <v>50</v>
      </c>
      <c r="B21" s="87" t="s">
        <v>724</v>
      </c>
      <c r="C21" s="49" t="s">
        <v>0</v>
      </c>
      <c r="D21" s="48">
        <f>D22+D26+D27+D28+D29+D30+D31+D32+D35</f>
        <v>83.972000000000008</v>
      </c>
      <c r="E21" s="48">
        <f>E22+E26+E27+E28+E29+E30+E31+E32+E35</f>
        <v>154.93600000000001</v>
      </c>
      <c r="F21" s="48">
        <v>197.858</v>
      </c>
      <c r="G21" s="48">
        <f>G22+G26+G27+G28+G29+G30+G31+G32+G35</f>
        <v>350.79999999999995</v>
      </c>
      <c r="H21" s="48"/>
      <c r="I21" s="48">
        <f>I22+I26+I27+I28+I30+I31+I32+I35</f>
        <v>821.63800000000003</v>
      </c>
      <c r="J21" s="48"/>
      <c r="K21" s="48">
        <f>K22+K26+K27+K28+K29+K30+K31+K32+K35</f>
        <v>781.94</v>
      </c>
      <c r="L21" s="48"/>
      <c r="M21" s="48">
        <f>M22+M26+M27+M28+M29+M30+M31+M32+M35</f>
        <v>806.18760000000009</v>
      </c>
      <c r="N21" s="48"/>
      <c r="O21" s="48">
        <f>O22+O26+O27+O28+O29+O30+O31+O32+O35</f>
        <v>839.74510400000008</v>
      </c>
      <c r="P21" s="48"/>
      <c r="Q21" s="47">
        <f>G21+I21+K21+M21+O21</f>
        <v>3600.3107040000004</v>
      </c>
      <c r="R21" s="88"/>
    </row>
    <row r="22" spans="1:45" s="67" customFormat="1" x14ac:dyDescent="0.25">
      <c r="A22" s="19" t="s">
        <v>48</v>
      </c>
      <c r="B22" s="101" t="s">
        <v>527</v>
      </c>
      <c r="C22" s="10" t="s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76"/>
      <c r="R22" s="85"/>
    </row>
    <row r="23" spans="1:45" s="67" customFormat="1" ht="25.5" x14ac:dyDescent="0.25">
      <c r="A23" s="19" t="s">
        <v>717</v>
      </c>
      <c r="B23" s="70" t="s">
        <v>83</v>
      </c>
      <c r="C23" s="10" t="s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76"/>
      <c r="R23" s="85"/>
    </row>
    <row r="24" spans="1:45" s="67" customFormat="1" ht="25.5" x14ac:dyDescent="0.25">
      <c r="A24" s="19" t="s">
        <v>715</v>
      </c>
      <c r="B24" s="70" t="s">
        <v>81</v>
      </c>
      <c r="C24" s="10" t="s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76"/>
      <c r="R24" s="85"/>
    </row>
    <row r="25" spans="1:45" s="67" customFormat="1" ht="25.5" x14ac:dyDescent="0.25">
      <c r="A25" s="19" t="s">
        <v>705</v>
      </c>
      <c r="B25" s="70" t="s">
        <v>79</v>
      </c>
      <c r="C25" s="10" t="s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76"/>
      <c r="R25" s="85"/>
    </row>
    <row r="26" spans="1:45" s="67" customFormat="1" x14ac:dyDescent="0.25">
      <c r="A26" s="19" t="s">
        <v>46</v>
      </c>
      <c r="B26" s="101" t="s">
        <v>522</v>
      </c>
      <c r="C26" s="10" t="s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76"/>
      <c r="R26" s="85"/>
    </row>
    <row r="27" spans="1:45" s="95" customFormat="1" x14ac:dyDescent="0.25">
      <c r="A27" s="51" t="s">
        <v>44</v>
      </c>
      <c r="B27" s="99" t="s">
        <v>520</v>
      </c>
      <c r="C27" s="49" t="s">
        <v>0</v>
      </c>
      <c r="D27" s="48">
        <f>67.874+15.376</f>
        <v>83.25</v>
      </c>
      <c r="E27" s="48">
        <f>126.198+25.153</f>
        <v>151.351</v>
      </c>
      <c r="F27" s="47">
        <f>22.776+162.529</f>
        <v>185.30500000000001</v>
      </c>
      <c r="G27" s="47">
        <f>324.82</f>
        <v>324.82</v>
      </c>
      <c r="H27" s="116"/>
      <c r="I27" s="47">
        <v>821.63800000000003</v>
      </c>
      <c r="J27" s="116"/>
      <c r="K27" s="47">
        <v>781.94</v>
      </c>
      <c r="L27" s="116"/>
      <c r="M27" s="47">
        <v>806.18760000000009</v>
      </c>
      <c r="N27" s="47"/>
      <c r="O27" s="47">
        <v>839.74510400000008</v>
      </c>
      <c r="P27" s="116"/>
      <c r="Q27" s="47">
        <f>G27+I27+K27+M27+O27</f>
        <v>3574.3307040000004</v>
      </c>
      <c r="R27" s="88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</row>
    <row r="28" spans="1:45" s="67" customFormat="1" x14ac:dyDescent="0.25">
      <c r="A28" s="19" t="s">
        <v>42</v>
      </c>
      <c r="B28" s="101" t="s">
        <v>518</v>
      </c>
      <c r="C28" s="10" t="s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76"/>
      <c r="R28" s="85"/>
    </row>
    <row r="29" spans="1:45" s="95" customFormat="1" x14ac:dyDescent="0.25">
      <c r="A29" s="51" t="s">
        <v>40</v>
      </c>
      <c r="B29" s="99" t="s">
        <v>516</v>
      </c>
      <c r="C29" s="49" t="s">
        <v>0</v>
      </c>
      <c r="D29" s="48">
        <f>0.241+0.06</f>
        <v>0.30099999999999999</v>
      </c>
      <c r="E29" s="47">
        <f>0.343+0.069</f>
        <v>0.41200000000000003</v>
      </c>
      <c r="F29" s="47">
        <f>0.313</f>
        <v>0.313</v>
      </c>
      <c r="G29" s="47">
        <v>4.5199999999999996</v>
      </c>
      <c r="H29" s="47"/>
      <c r="I29" s="47">
        <f>I14</f>
        <v>0</v>
      </c>
      <c r="J29" s="47"/>
      <c r="K29" s="47">
        <f>K14</f>
        <v>0</v>
      </c>
      <c r="L29" s="47"/>
      <c r="M29" s="47">
        <f>M14</f>
        <v>0</v>
      </c>
      <c r="N29" s="47">
        <f>N14</f>
        <v>0</v>
      </c>
      <c r="O29" s="47">
        <f>O14</f>
        <v>0</v>
      </c>
      <c r="P29" s="47"/>
      <c r="Q29" s="47">
        <f>G29+I29+K29+M29+O29</f>
        <v>4.5199999999999996</v>
      </c>
      <c r="R29" s="52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</row>
    <row r="30" spans="1:45" s="67" customFormat="1" x14ac:dyDescent="0.25">
      <c r="A30" s="19" t="s">
        <v>30</v>
      </c>
      <c r="B30" s="101" t="s">
        <v>514</v>
      </c>
      <c r="C30" s="10" t="s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76"/>
      <c r="R30" s="85"/>
    </row>
    <row r="31" spans="1:45" s="67" customFormat="1" x14ac:dyDescent="0.25">
      <c r="A31" s="19" t="s">
        <v>28</v>
      </c>
      <c r="B31" s="101" t="s">
        <v>512</v>
      </c>
      <c r="C31" s="10" t="s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76"/>
      <c r="R31" s="85"/>
    </row>
    <row r="32" spans="1:45" s="67" customFormat="1" ht="24.75" customHeight="1" x14ac:dyDescent="0.25">
      <c r="A32" s="19" t="s">
        <v>723</v>
      </c>
      <c r="B32" s="100" t="s">
        <v>510</v>
      </c>
      <c r="C32" s="10" t="s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76"/>
      <c r="R32" s="85"/>
    </row>
    <row r="33" spans="1:45" s="67" customFormat="1" x14ac:dyDescent="0.25">
      <c r="A33" s="19" t="s">
        <v>722</v>
      </c>
      <c r="B33" s="70" t="s">
        <v>65</v>
      </c>
      <c r="C33" s="10" t="s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76"/>
      <c r="R33" s="85"/>
    </row>
    <row r="34" spans="1:45" s="67" customFormat="1" x14ac:dyDescent="0.25">
      <c r="A34" s="19" t="s">
        <v>721</v>
      </c>
      <c r="B34" s="70" t="s">
        <v>63</v>
      </c>
      <c r="C34" s="10" t="s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76"/>
      <c r="R34" s="85"/>
    </row>
    <row r="35" spans="1:45" s="95" customFormat="1" x14ac:dyDescent="0.25">
      <c r="A35" s="51" t="s">
        <v>720</v>
      </c>
      <c r="B35" s="99" t="s">
        <v>500</v>
      </c>
      <c r="C35" s="49" t="s">
        <v>0</v>
      </c>
      <c r="D35" s="48">
        <f>0.341+0.08</f>
        <v>0.42100000000000004</v>
      </c>
      <c r="E35" s="47">
        <f>2.632+0.541</f>
        <v>3.173</v>
      </c>
      <c r="F35" s="47">
        <v>12.24</v>
      </c>
      <c r="G35" s="47">
        <v>21.46</v>
      </c>
      <c r="H35" s="116"/>
      <c r="I35" s="47"/>
      <c r="J35" s="116"/>
      <c r="K35" s="116"/>
      <c r="L35" s="116"/>
      <c r="M35" s="116"/>
      <c r="N35" s="116"/>
      <c r="O35" s="116"/>
      <c r="P35" s="116"/>
      <c r="Q35" s="47">
        <f>G35+I35+K35+M35+O35</f>
        <v>21.46</v>
      </c>
      <c r="R35" s="88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</row>
    <row r="36" spans="1:45" s="67" customFormat="1" x14ac:dyDescent="0.25">
      <c r="A36" s="51" t="s">
        <v>719</v>
      </c>
      <c r="B36" s="80" t="s">
        <v>718</v>
      </c>
      <c r="C36" s="49" t="s">
        <v>0</v>
      </c>
      <c r="D36" s="48">
        <f>D37+D38+D43+D44</f>
        <v>22.261600000000001</v>
      </c>
      <c r="E36" s="48">
        <f>E37+E38+E43+E44</f>
        <v>53.950780000000002</v>
      </c>
      <c r="F36" s="48">
        <f>F37+F38+F43+F44</f>
        <v>66.018035000000012</v>
      </c>
      <c r="G36" s="48">
        <f>G37+G38+G43+G44</f>
        <v>145.71799999999999</v>
      </c>
      <c r="H36" s="48"/>
      <c r="I36" s="48">
        <f>I37+I38+I43+I44</f>
        <v>187.977</v>
      </c>
      <c r="J36" s="48"/>
      <c r="K36" s="48">
        <f>K37+K38+K43+K44</f>
        <v>194.84364000000002</v>
      </c>
      <c r="L36" s="48"/>
      <c r="M36" s="48">
        <f>M37+M38+M43+M44</f>
        <v>202.63738560000004</v>
      </c>
      <c r="N36" s="48"/>
      <c r="O36" s="48">
        <f>O37+O38+O43+O44</f>
        <v>210.74288102400004</v>
      </c>
      <c r="P36" s="48"/>
      <c r="Q36" s="47">
        <f>G36+I36+K36+M36+O36</f>
        <v>941.9189066240001</v>
      </c>
      <c r="R36" s="88"/>
    </row>
    <row r="37" spans="1:45" s="67" customFormat="1" x14ac:dyDescent="0.25">
      <c r="A37" s="19" t="s">
        <v>717</v>
      </c>
      <c r="B37" s="70" t="s">
        <v>716</v>
      </c>
      <c r="C37" s="10" t="s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76"/>
      <c r="R37" s="85"/>
    </row>
    <row r="38" spans="1:45" s="67" customFormat="1" x14ac:dyDescent="0.25">
      <c r="A38" s="19" t="s">
        <v>715</v>
      </c>
      <c r="B38" s="71" t="s">
        <v>714</v>
      </c>
      <c r="C38" s="10" t="s">
        <v>0</v>
      </c>
      <c r="D38" s="77">
        <v>20.930099999999999</v>
      </c>
      <c r="E38" s="77">
        <v>51.769930000000002</v>
      </c>
      <c r="F38" s="77">
        <v>60.761000000000003</v>
      </c>
      <c r="G38" s="77">
        <v>137.375</v>
      </c>
      <c r="H38" s="77"/>
      <c r="I38" s="77">
        <v>139.49100000000001</v>
      </c>
      <c r="J38" s="77"/>
      <c r="K38" s="77">
        <v>145.07064000000003</v>
      </c>
      <c r="L38" s="77"/>
      <c r="M38" s="77">
        <v>150.87346560000003</v>
      </c>
      <c r="N38" s="77"/>
      <c r="O38" s="77">
        <v>156.90840422400004</v>
      </c>
      <c r="P38" s="77"/>
      <c r="Q38" s="76">
        <f>G38+I38+K38+M38+O38</f>
        <v>729.71850982400008</v>
      </c>
      <c r="R38" s="85"/>
    </row>
    <row r="39" spans="1:45" s="67" customFormat="1" x14ac:dyDescent="0.25">
      <c r="A39" s="19" t="s">
        <v>713</v>
      </c>
      <c r="B39" s="78" t="s">
        <v>712</v>
      </c>
      <c r="C39" s="10" t="s">
        <v>0</v>
      </c>
      <c r="D39" s="77">
        <v>20.930099999999999</v>
      </c>
      <c r="E39" s="77">
        <v>51.769930000000002</v>
      </c>
      <c r="F39" s="77">
        <v>60.761000000000003</v>
      </c>
      <c r="G39" s="77">
        <v>137.375</v>
      </c>
      <c r="H39" s="77"/>
      <c r="I39" s="77">
        <v>139.49100000000001</v>
      </c>
      <c r="J39" s="77"/>
      <c r="K39" s="77">
        <v>145.07064000000003</v>
      </c>
      <c r="L39" s="77"/>
      <c r="M39" s="77">
        <v>150.87346560000003</v>
      </c>
      <c r="N39" s="77"/>
      <c r="O39" s="77">
        <v>156.90840422400004</v>
      </c>
      <c r="P39" s="77"/>
      <c r="Q39" s="76">
        <f>G39+I39+K39+M39+O39</f>
        <v>729.71850982400008</v>
      </c>
      <c r="R39" s="85"/>
    </row>
    <row r="40" spans="1:45" s="67" customFormat="1" ht="25.5" x14ac:dyDescent="0.25">
      <c r="A40" s="19" t="s">
        <v>711</v>
      </c>
      <c r="B40" s="79" t="s">
        <v>710</v>
      </c>
      <c r="C40" s="10" t="s">
        <v>0</v>
      </c>
      <c r="D40" s="77">
        <v>20.930099999999999</v>
      </c>
      <c r="E40" s="76">
        <v>51.769930000000002</v>
      </c>
      <c r="F40" s="76">
        <v>60.761000000000003</v>
      </c>
      <c r="G40" s="76">
        <v>137.375</v>
      </c>
      <c r="H40" s="76"/>
      <c r="I40" s="76">
        <v>139.49100000000001</v>
      </c>
      <c r="J40" s="76"/>
      <c r="K40" s="76">
        <v>145.07064000000003</v>
      </c>
      <c r="L40" s="111"/>
      <c r="M40" s="76">
        <v>150.87346560000003</v>
      </c>
      <c r="N40" s="111"/>
      <c r="O40" s="76">
        <v>156.90840422400004</v>
      </c>
      <c r="P40" s="111"/>
      <c r="Q40" s="76">
        <f>G40+I40+K40+M40+O40</f>
        <v>729.71850982400008</v>
      </c>
      <c r="R40" s="85"/>
    </row>
    <row r="41" spans="1:45" s="67" customFormat="1" x14ac:dyDescent="0.25">
      <c r="A41" s="19" t="s">
        <v>709</v>
      </c>
      <c r="B41" s="79" t="s">
        <v>708</v>
      </c>
      <c r="C41" s="10" t="s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76"/>
      <c r="R41" s="85"/>
    </row>
    <row r="42" spans="1:45" s="67" customFormat="1" x14ac:dyDescent="0.25">
      <c r="A42" s="19" t="s">
        <v>707</v>
      </c>
      <c r="B42" s="78" t="s">
        <v>706</v>
      </c>
      <c r="C42" s="10" t="s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76">
        <f>G42+I42+K42+M42+O42</f>
        <v>0</v>
      </c>
      <c r="R42" s="85"/>
    </row>
    <row r="43" spans="1:45" s="67" customFormat="1" x14ac:dyDescent="0.25">
      <c r="A43" s="19" t="s">
        <v>705</v>
      </c>
      <c r="B43" s="71" t="s">
        <v>704</v>
      </c>
      <c r="C43" s="10" t="s">
        <v>0</v>
      </c>
      <c r="D43" s="77">
        <v>1.23966</v>
      </c>
      <c r="E43" s="76">
        <v>1.9670000000000001</v>
      </c>
      <c r="F43" s="76">
        <v>5.0918999999999999</v>
      </c>
      <c r="G43" s="76">
        <v>7.2859999999999996</v>
      </c>
      <c r="H43" s="76"/>
      <c r="I43" s="76">
        <v>46.235999999999997</v>
      </c>
      <c r="J43" s="76"/>
      <c r="K43" s="76">
        <v>47.433</v>
      </c>
      <c r="L43" s="111"/>
      <c r="M43" s="76">
        <v>49.33032</v>
      </c>
      <c r="N43" s="111"/>
      <c r="O43" s="76">
        <v>51.303532799999999</v>
      </c>
      <c r="P43" s="111"/>
      <c r="Q43" s="76">
        <f>G43+I43+K43+M43+O43</f>
        <v>201.58885280000001</v>
      </c>
      <c r="R43" s="85"/>
    </row>
    <row r="44" spans="1:45" s="67" customFormat="1" x14ac:dyDescent="0.25">
      <c r="A44" s="19" t="s">
        <v>703</v>
      </c>
      <c r="B44" s="71" t="s">
        <v>702</v>
      </c>
      <c r="C44" s="10" t="s">
        <v>0</v>
      </c>
      <c r="D44" s="77">
        <v>9.1839999999999922E-2</v>
      </c>
      <c r="E44" s="76">
        <v>0.21384999999999987</v>
      </c>
      <c r="F44" s="76">
        <v>0.16513499999999998</v>
      </c>
      <c r="G44" s="76">
        <v>1.0569999999999999</v>
      </c>
      <c r="H44" s="76"/>
      <c r="I44" s="76">
        <v>2.25</v>
      </c>
      <c r="J44" s="76"/>
      <c r="K44" s="76">
        <v>2.34</v>
      </c>
      <c r="L44" s="76"/>
      <c r="M44" s="76">
        <v>2.4335999999999998</v>
      </c>
      <c r="N44" s="76"/>
      <c r="O44" s="76">
        <v>2.5309439999999999</v>
      </c>
      <c r="P44" s="76"/>
      <c r="Q44" s="76">
        <f>G44+I44+K44+M44+O44</f>
        <v>10.611544</v>
      </c>
      <c r="R44" s="45"/>
    </row>
    <row r="45" spans="1:45" s="67" customFormat="1" x14ac:dyDescent="0.25">
      <c r="A45" s="51" t="s">
        <v>701</v>
      </c>
      <c r="B45" s="80" t="s">
        <v>700</v>
      </c>
      <c r="C45" s="49" t="s">
        <v>0</v>
      </c>
      <c r="D45" s="48">
        <f>D46+D50+D48+D49</f>
        <v>8.9557400000000005</v>
      </c>
      <c r="E45" s="48">
        <f>E46+E50+E48+E49</f>
        <v>10.029999999999999</v>
      </c>
      <c r="F45" s="48">
        <f>F46+F50+F48+F49</f>
        <v>20.797000000000001</v>
      </c>
      <c r="G45" s="48">
        <f>G46+G50+G48+G49</f>
        <v>22.088999999999999</v>
      </c>
      <c r="H45" s="48"/>
      <c r="I45" s="48">
        <f>I46+I50+I48+I49</f>
        <v>51</v>
      </c>
      <c r="J45" s="48"/>
      <c r="K45" s="48">
        <f>K46+K50+K48+K49</f>
        <v>53.04</v>
      </c>
      <c r="L45" s="48"/>
      <c r="M45" s="48">
        <f>M46+M50+M48+M49</f>
        <v>55.1616</v>
      </c>
      <c r="N45" s="48">
        <f>N46+N50+N48+N49</f>
        <v>0</v>
      </c>
      <c r="O45" s="48">
        <f>O46+O50+O48+O49</f>
        <v>57.368064000000004</v>
      </c>
      <c r="P45" s="48">
        <f>P46+P50+P48+P49</f>
        <v>0</v>
      </c>
      <c r="Q45" s="47">
        <f>G45+I45+K45+M45+O45</f>
        <v>238.65866399999999</v>
      </c>
      <c r="R45" s="88"/>
    </row>
    <row r="46" spans="1:45" s="67" customFormat="1" ht="25.5" x14ac:dyDescent="0.25">
      <c r="A46" s="19" t="s">
        <v>699</v>
      </c>
      <c r="B46" s="70" t="s">
        <v>698</v>
      </c>
      <c r="C46" s="10" t="s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76"/>
      <c r="R46" s="85"/>
    </row>
    <row r="47" spans="1:45" s="67" customFormat="1" ht="25.5" x14ac:dyDescent="0.25">
      <c r="A47" s="19" t="s">
        <v>697</v>
      </c>
      <c r="B47" s="70" t="s">
        <v>696</v>
      </c>
      <c r="C47" s="10" t="s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76"/>
      <c r="R47" s="85"/>
    </row>
    <row r="48" spans="1:45" s="67" customFormat="1" x14ac:dyDescent="0.25">
      <c r="A48" s="19" t="s">
        <v>695</v>
      </c>
      <c r="B48" s="71" t="s">
        <v>694</v>
      </c>
      <c r="C48" s="10" t="s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76"/>
      <c r="R48" s="85"/>
    </row>
    <row r="49" spans="1:47" s="67" customFormat="1" x14ac:dyDescent="0.25">
      <c r="A49" s="19" t="s">
        <v>693</v>
      </c>
      <c r="B49" s="71" t="s">
        <v>692</v>
      </c>
      <c r="C49" s="10" t="s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76"/>
      <c r="R49" s="85"/>
    </row>
    <row r="50" spans="1:47" s="67" customFormat="1" x14ac:dyDescent="0.25">
      <c r="A50" s="19" t="s">
        <v>691</v>
      </c>
      <c r="B50" s="71" t="s">
        <v>690</v>
      </c>
      <c r="C50" s="10" t="s">
        <v>0</v>
      </c>
      <c r="D50" s="77">
        <v>8.9557400000000005</v>
      </c>
      <c r="E50" s="76">
        <v>10.029999999999999</v>
      </c>
      <c r="F50" s="76">
        <v>20.797000000000001</v>
      </c>
      <c r="G50" s="76">
        <v>22.088999999999999</v>
      </c>
      <c r="H50" s="111"/>
      <c r="I50" s="76">
        <v>51</v>
      </c>
      <c r="J50" s="111"/>
      <c r="K50" s="76">
        <v>53.04</v>
      </c>
      <c r="L50" s="111"/>
      <c r="M50" s="76">
        <v>55.1616</v>
      </c>
      <c r="N50" s="111"/>
      <c r="O50" s="76">
        <v>57.368064000000004</v>
      </c>
      <c r="P50" s="111"/>
      <c r="Q50" s="76">
        <f>G50+I50+K50+M50+O50</f>
        <v>238.65866399999999</v>
      </c>
      <c r="R50" s="85"/>
    </row>
    <row r="51" spans="1:47" s="67" customFormat="1" x14ac:dyDescent="0.25">
      <c r="A51" s="51" t="s">
        <v>689</v>
      </c>
      <c r="B51" s="80" t="s">
        <v>688</v>
      </c>
      <c r="C51" s="49" t="s">
        <v>0</v>
      </c>
      <c r="D51" s="48">
        <f>24.31995+5.3599</f>
        <v>29.679849999999998</v>
      </c>
      <c r="E51" s="47">
        <f>40.67561+8.24671</f>
        <v>48.922319999999999</v>
      </c>
      <c r="F51" s="47">
        <v>59.929000000000002</v>
      </c>
      <c r="G51" s="47">
        <f>81.359+24.733</f>
        <v>106.092</v>
      </c>
      <c r="H51" s="116"/>
      <c r="I51" s="47">
        <v>218.56799999999998</v>
      </c>
      <c r="J51" s="116"/>
      <c r="K51" s="47">
        <v>227.31072</v>
      </c>
      <c r="L51" s="116"/>
      <c r="M51" s="47">
        <v>143.46</v>
      </c>
      <c r="N51" s="116"/>
      <c r="O51" s="47">
        <v>145.38999999999999</v>
      </c>
      <c r="P51" s="116"/>
      <c r="Q51" s="47">
        <f>G51+I51+K51+M51+O51</f>
        <v>840.82072000000005</v>
      </c>
      <c r="R51" s="88"/>
    </row>
    <row r="52" spans="1:47" s="112" customFormat="1" x14ac:dyDescent="0.25">
      <c r="A52" s="51" t="s">
        <v>687</v>
      </c>
      <c r="B52" s="80" t="s">
        <v>686</v>
      </c>
      <c r="C52" s="49" t="s">
        <v>0</v>
      </c>
      <c r="D52" s="48">
        <f>D53</f>
        <v>3.4832200000000002</v>
      </c>
      <c r="E52" s="48">
        <f>E53</f>
        <v>6.7969999999999997</v>
      </c>
      <c r="F52" s="48">
        <f>F53</f>
        <v>11.069000000000001</v>
      </c>
      <c r="G52" s="97">
        <f>G53</f>
        <v>0</v>
      </c>
      <c r="H52" s="97"/>
      <c r="I52" s="97">
        <v>21.54424811537725</v>
      </c>
      <c r="J52" s="97"/>
      <c r="K52" s="97">
        <v>23.227306931119774</v>
      </c>
      <c r="L52" s="97"/>
      <c r="M52" s="97">
        <v>24.920729588766751</v>
      </c>
      <c r="N52" s="97"/>
      <c r="O52" s="97">
        <v>26.703895454226014</v>
      </c>
      <c r="P52" s="97"/>
      <c r="Q52" s="97">
        <f>G52+I52+K52+M52+O52</f>
        <v>96.396180089489789</v>
      </c>
      <c r="R52" s="115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</row>
    <row r="53" spans="1:47" s="67" customFormat="1" x14ac:dyDescent="0.25">
      <c r="A53" s="19" t="s">
        <v>685</v>
      </c>
      <c r="B53" s="71" t="s">
        <v>684</v>
      </c>
      <c r="C53" s="10" t="s">
        <v>0</v>
      </c>
      <c r="D53" s="77">
        <v>3.4832200000000002</v>
      </c>
      <c r="E53" s="93">
        <v>6.7969999999999997</v>
      </c>
      <c r="F53" s="93">
        <v>11.069000000000001</v>
      </c>
      <c r="G53" s="93">
        <v>0</v>
      </c>
      <c r="H53" s="114"/>
      <c r="I53" s="93">
        <v>21.54424811537725</v>
      </c>
      <c r="J53" s="93"/>
      <c r="K53" s="93">
        <v>23.227306931119774</v>
      </c>
      <c r="L53" s="93"/>
      <c r="M53" s="93">
        <v>24.920729588766751</v>
      </c>
      <c r="N53" s="93"/>
      <c r="O53" s="93">
        <v>26.703895454226014</v>
      </c>
      <c r="P53" s="93"/>
      <c r="Q53" s="93">
        <f>G53+I53+K53+M53+O53</f>
        <v>96.396180089489789</v>
      </c>
      <c r="R53" s="113"/>
    </row>
    <row r="54" spans="1:47" s="112" customFormat="1" x14ac:dyDescent="0.25">
      <c r="A54" s="19" t="s">
        <v>683</v>
      </c>
      <c r="B54" s="71" t="s">
        <v>682</v>
      </c>
      <c r="C54" s="10" t="s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93"/>
      <c r="R54" s="113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</row>
    <row r="55" spans="1:47" s="112" customFormat="1" x14ac:dyDescent="0.25">
      <c r="A55" s="19" t="s">
        <v>681</v>
      </c>
      <c r="B55" s="71" t="s">
        <v>680</v>
      </c>
      <c r="C55" s="10" t="s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93"/>
      <c r="R55" s="113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</row>
    <row r="56" spans="1:47" s="112" customFormat="1" x14ac:dyDescent="0.25">
      <c r="A56" s="19" t="s">
        <v>679</v>
      </c>
      <c r="B56" s="71" t="s">
        <v>678</v>
      </c>
      <c r="C56" s="10" t="s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93"/>
      <c r="R56" s="113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</row>
    <row r="57" spans="1:47" s="112" customFormat="1" x14ac:dyDescent="0.25">
      <c r="A57" s="19" t="s">
        <v>677</v>
      </c>
      <c r="B57" s="71" t="s">
        <v>676</v>
      </c>
      <c r="C57" s="10" t="s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93"/>
      <c r="R57" s="113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</row>
    <row r="58" spans="1:47" s="67" customFormat="1" x14ac:dyDescent="0.25">
      <c r="A58" s="51" t="s">
        <v>675</v>
      </c>
      <c r="B58" s="80" t="s">
        <v>674</v>
      </c>
      <c r="C58" s="49" t="s">
        <v>0</v>
      </c>
      <c r="D58" s="48">
        <f>D59+D60</f>
        <v>0.69963999999999993</v>
      </c>
      <c r="E58" s="48">
        <f>E59+E60</f>
        <v>1.5887699999999998</v>
      </c>
      <c r="F58" s="48">
        <f>F59+F60</f>
        <v>2.333447</v>
      </c>
      <c r="G58" s="48">
        <f>G59+G60</f>
        <v>1.264</v>
      </c>
      <c r="H58" s="48"/>
      <c r="I58" s="48">
        <f>I59+I60</f>
        <v>1.26</v>
      </c>
      <c r="J58" s="48"/>
      <c r="K58" s="48">
        <f>K59+K60</f>
        <v>1.26</v>
      </c>
      <c r="L58" s="48"/>
      <c r="M58" s="48">
        <f>M59+M60</f>
        <v>1.26</v>
      </c>
      <c r="N58" s="48"/>
      <c r="O58" s="48">
        <f>O59+O60</f>
        <v>1.26</v>
      </c>
      <c r="P58" s="48"/>
      <c r="Q58" s="48">
        <f>G58+I58+K58+M58+O58</f>
        <v>6.3039999999999994</v>
      </c>
      <c r="R58" s="48"/>
    </row>
    <row r="59" spans="1:47" s="67" customFormat="1" x14ac:dyDescent="0.25">
      <c r="A59" s="19" t="s">
        <v>38</v>
      </c>
      <c r="B59" s="71" t="s">
        <v>673</v>
      </c>
      <c r="C59" s="10" t="s">
        <v>0</v>
      </c>
      <c r="D59" s="77">
        <v>0.68969999999999998</v>
      </c>
      <c r="E59" s="76">
        <v>1.3987099999999999</v>
      </c>
      <c r="F59" s="76">
        <v>2.117</v>
      </c>
      <c r="G59" s="76">
        <v>1.25</v>
      </c>
      <c r="H59" s="111"/>
      <c r="I59" s="76">
        <v>1.25</v>
      </c>
      <c r="J59" s="111"/>
      <c r="K59" s="76">
        <v>1.25</v>
      </c>
      <c r="L59" s="111"/>
      <c r="M59" s="76">
        <v>1.25</v>
      </c>
      <c r="N59" s="111"/>
      <c r="O59" s="76">
        <v>1.25</v>
      </c>
      <c r="P59" s="111"/>
      <c r="Q59" s="76">
        <f>G59+I59+K59+M59+O59</f>
        <v>6.25</v>
      </c>
      <c r="R59" s="85"/>
    </row>
    <row r="60" spans="1:47" s="67" customFormat="1" x14ac:dyDescent="0.25">
      <c r="A60" s="19" t="s">
        <v>34</v>
      </c>
      <c r="B60" s="71" t="s">
        <v>672</v>
      </c>
      <c r="C60" s="10" t="s">
        <v>0</v>
      </c>
      <c r="D60" s="77">
        <v>9.9399999999999992E-3</v>
      </c>
      <c r="E60" s="76">
        <v>0.19006000000000001</v>
      </c>
      <c r="F60" s="76">
        <v>0.216447</v>
      </c>
      <c r="G60" s="76">
        <v>1.4E-2</v>
      </c>
      <c r="H60" s="111"/>
      <c r="I60" s="76">
        <v>0.01</v>
      </c>
      <c r="J60" s="111"/>
      <c r="K60" s="76">
        <v>0.01</v>
      </c>
      <c r="L60" s="111"/>
      <c r="M60" s="76">
        <v>0.01</v>
      </c>
      <c r="N60" s="111"/>
      <c r="O60" s="76">
        <v>0.01</v>
      </c>
      <c r="P60" s="111"/>
      <c r="Q60" s="45">
        <f>G60+I60+K60+M60+O60</f>
        <v>5.4000000000000006E-2</v>
      </c>
      <c r="R60" s="85"/>
    </row>
    <row r="61" spans="1:47" s="95" customFormat="1" x14ac:dyDescent="0.25">
      <c r="A61" s="51" t="s">
        <v>671</v>
      </c>
      <c r="B61" s="80" t="s">
        <v>628</v>
      </c>
      <c r="C61" s="49" t="s">
        <v>0</v>
      </c>
      <c r="D61" s="48">
        <f>D62+D63+D64</f>
        <v>18.983850000000018</v>
      </c>
      <c r="E61" s="48">
        <f>E62+E63+E64</f>
        <v>33.647130000000004</v>
      </c>
      <c r="F61" s="48">
        <f>F62+F63+F64</f>
        <v>37.711518000000005</v>
      </c>
      <c r="G61" s="48">
        <f>G62+G63+G64</f>
        <v>75.636999999999972</v>
      </c>
      <c r="H61" s="48"/>
      <c r="I61" s="48">
        <f>I62+I63+I64</f>
        <v>341.28875188462285</v>
      </c>
      <c r="J61" s="48"/>
      <c r="K61" s="48">
        <f>K62+K63+K64</f>
        <v>282.25833306888029</v>
      </c>
      <c r="L61" s="48"/>
      <c r="M61" s="48">
        <f>M62+M63+M64</f>
        <v>378.74788481123329</v>
      </c>
      <c r="N61" s="48"/>
      <c r="O61" s="48">
        <f>O62+O63+O64</f>
        <v>398.28026352177392</v>
      </c>
      <c r="P61" s="48"/>
      <c r="Q61" s="48">
        <f>G61+I61+K61+M61+O61</f>
        <v>1476.2122332865101</v>
      </c>
      <c r="R61" s="48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</row>
    <row r="62" spans="1:47" s="67" customFormat="1" x14ac:dyDescent="0.2">
      <c r="A62" s="19" t="s">
        <v>670</v>
      </c>
      <c r="B62" s="71" t="s">
        <v>669</v>
      </c>
      <c r="C62" s="10" t="s">
        <v>0</v>
      </c>
      <c r="D62" s="77"/>
      <c r="E62" s="68"/>
      <c r="F62" s="68"/>
      <c r="G62" s="68"/>
      <c r="H62" s="68"/>
      <c r="I62" s="68"/>
      <c r="J62" s="68"/>
      <c r="K62" s="76"/>
      <c r="L62" s="68"/>
      <c r="M62" s="68"/>
      <c r="N62" s="68"/>
      <c r="O62" s="68"/>
      <c r="P62" s="68"/>
      <c r="Q62" s="58"/>
      <c r="R62" s="43"/>
    </row>
    <row r="63" spans="1:47" s="67" customFormat="1" ht="15.75" customHeight="1" x14ac:dyDescent="0.2">
      <c r="A63" s="19" t="s">
        <v>668</v>
      </c>
      <c r="B63" s="71" t="s">
        <v>667</v>
      </c>
      <c r="C63" s="10" t="s">
        <v>0</v>
      </c>
      <c r="D63" s="77">
        <v>16.533999999999999</v>
      </c>
      <c r="E63" s="76">
        <v>27.707999999999998</v>
      </c>
      <c r="F63" s="76">
        <v>25.670999999999999</v>
      </c>
      <c r="G63" s="76">
        <v>32.19</v>
      </c>
      <c r="H63" s="76"/>
      <c r="I63" s="76">
        <v>48.058</v>
      </c>
      <c r="J63" s="76"/>
      <c r="K63" s="76">
        <v>48.171999999999997</v>
      </c>
      <c r="L63" s="76"/>
      <c r="M63" s="76">
        <v>48.262999999999998</v>
      </c>
      <c r="N63" s="76"/>
      <c r="O63" s="76">
        <v>48.356999999999999</v>
      </c>
      <c r="P63" s="76"/>
      <c r="Q63" s="58">
        <f>G63+I63+K63+M63+O63</f>
        <v>225.04</v>
      </c>
      <c r="R63" s="43"/>
    </row>
    <row r="64" spans="1:47" s="67" customFormat="1" x14ac:dyDescent="0.25">
      <c r="A64" s="19" t="s">
        <v>666</v>
      </c>
      <c r="B64" s="71" t="s">
        <v>665</v>
      </c>
      <c r="C64" s="10" t="s">
        <v>0</v>
      </c>
      <c r="D64" s="77">
        <v>2.4498500000000201</v>
      </c>
      <c r="E64" s="77">
        <v>5.9391300000000058</v>
      </c>
      <c r="F64" s="77">
        <v>12.040518000000006</v>
      </c>
      <c r="G64" s="77">
        <v>43.446999999999974</v>
      </c>
      <c r="H64" s="77"/>
      <c r="I64" s="77">
        <v>293.23075188462286</v>
      </c>
      <c r="J64" s="77"/>
      <c r="K64" s="77">
        <v>234.08633306888029</v>
      </c>
      <c r="L64" s="77">
        <v>0</v>
      </c>
      <c r="M64" s="77">
        <v>330.48488481123331</v>
      </c>
      <c r="N64" s="77">
        <v>0</v>
      </c>
      <c r="O64" s="77">
        <v>349.92326352177395</v>
      </c>
      <c r="P64" s="77"/>
      <c r="Q64" s="77">
        <f>G64+I64+K64+M64+O64</f>
        <v>1251.1722332865104</v>
      </c>
      <c r="R64" s="77"/>
    </row>
    <row r="65" spans="1:47" s="110" customFormat="1" x14ac:dyDescent="0.25">
      <c r="A65" s="19" t="s">
        <v>664</v>
      </c>
      <c r="B65" s="75" t="s">
        <v>25</v>
      </c>
      <c r="C65" s="10" t="s">
        <v>10</v>
      </c>
      <c r="D65" s="76" t="s">
        <v>9</v>
      </c>
      <c r="E65" s="45" t="s">
        <v>9</v>
      </c>
      <c r="F65" s="45" t="s">
        <v>9</v>
      </c>
      <c r="G65" s="45" t="s">
        <v>9</v>
      </c>
      <c r="H65" s="45" t="s">
        <v>9</v>
      </c>
      <c r="I65" s="45" t="s">
        <v>9</v>
      </c>
      <c r="J65" s="45" t="s">
        <v>9</v>
      </c>
      <c r="K65" s="45" t="s">
        <v>9</v>
      </c>
      <c r="L65" s="45" t="s">
        <v>9</v>
      </c>
      <c r="M65" s="45" t="s">
        <v>9</v>
      </c>
      <c r="N65" s="45" t="s">
        <v>9</v>
      </c>
      <c r="O65" s="45" t="s">
        <v>9</v>
      </c>
      <c r="P65" s="45" t="s">
        <v>9</v>
      </c>
      <c r="Q65" s="45" t="s">
        <v>9</v>
      </c>
      <c r="R65" s="45" t="s">
        <v>9</v>
      </c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</row>
    <row r="66" spans="1:47" s="67" customFormat="1" x14ac:dyDescent="0.25">
      <c r="A66" s="19" t="s">
        <v>663</v>
      </c>
      <c r="B66" s="71" t="s">
        <v>662</v>
      </c>
      <c r="C66" s="10" t="s">
        <v>0</v>
      </c>
      <c r="D66" s="77">
        <v>2.8201499999999999</v>
      </c>
      <c r="E66" s="76">
        <v>3.9216700000000002</v>
      </c>
      <c r="F66" s="76">
        <v>12.483000000000001</v>
      </c>
      <c r="G66" s="86">
        <v>9.8450000000000006</v>
      </c>
      <c r="H66" s="45"/>
      <c r="I66" s="45">
        <v>187.69</v>
      </c>
      <c r="J66" s="45"/>
      <c r="K66" s="86">
        <v>195.19759999999999</v>
      </c>
      <c r="L66" s="45"/>
      <c r="M66" s="86">
        <v>203.005504</v>
      </c>
      <c r="N66" s="86"/>
      <c r="O66" s="86">
        <v>211.12572416</v>
      </c>
      <c r="P66" s="45"/>
      <c r="Q66" s="76">
        <f>G66+I66+K66+M66+O66</f>
        <v>806.86382816000003</v>
      </c>
      <c r="R66" s="45"/>
    </row>
    <row r="67" spans="1:47" s="67" customFormat="1" x14ac:dyDescent="0.2">
      <c r="A67" s="19" t="s">
        <v>661</v>
      </c>
      <c r="B67" s="71" t="s">
        <v>660</v>
      </c>
      <c r="C67" s="10" t="s">
        <v>0</v>
      </c>
      <c r="D67" s="77"/>
      <c r="E67" s="43"/>
      <c r="F67" s="68"/>
      <c r="G67" s="43"/>
      <c r="H67" s="43"/>
      <c r="I67" s="43"/>
      <c r="J67" s="43"/>
      <c r="K67" s="45"/>
      <c r="L67" s="43"/>
      <c r="M67" s="43"/>
      <c r="N67" s="43"/>
      <c r="O67" s="43"/>
      <c r="P67" s="43"/>
      <c r="Q67" s="58"/>
      <c r="R67" s="43"/>
    </row>
    <row r="68" spans="1:47" s="67" customFormat="1" x14ac:dyDescent="0.2">
      <c r="A68" s="19" t="s">
        <v>659</v>
      </c>
      <c r="B68" s="71" t="s">
        <v>658</v>
      </c>
      <c r="C68" s="10" t="s">
        <v>0</v>
      </c>
      <c r="D68" s="77">
        <v>15.516</v>
      </c>
      <c r="E68" s="93">
        <v>25.763000000000002</v>
      </c>
      <c r="F68" s="93">
        <v>23.861999999999998</v>
      </c>
      <c r="G68" s="86">
        <v>42.095999999999997</v>
      </c>
      <c r="H68" s="86"/>
      <c r="I68" s="86">
        <v>98.596559999999997</v>
      </c>
      <c r="J68" s="86"/>
      <c r="K68" s="86">
        <v>93.832800000000006</v>
      </c>
      <c r="L68" s="86"/>
      <c r="M68" s="86">
        <v>96.742512000000005</v>
      </c>
      <c r="N68" s="86"/>
      <c r="O68" s="86">
        <v>100.76941248</v>
      </c>
      <c r="P68" s="43"/>
      <c r="Q68" s="58">
        <f>G68+I68+K68+M68+O68</f>
        <v>432.03728448000004</v>
      </c>
      <c r="R68" s="43"/>
    </row>
    <row r="69" spans="1:47" s="95" customFormat="1" x14ac:dyDescent="0.25">
      <c r="A69" s="51" t="s">
        <v>26</v>
      </c>
      <c r="B69" s="87" t="s">
        <v>657</v>
      </c>
      <c r="C69" s="49" t="s">
        <v>0</v>
      </c>
      <c r="D69" s="48">
        <f t="shared" ref="D69:I69" si="0">D6-D21</f>
        <v>-8.5460000000000065</v>
      </c>
      <c r="E69" s="48">
        <f t="shared" si="0"/>
        <v>-0.47599999999999909</v>
      </c>
      <c r="F69" s="48">
        <f t="shared" si="0"/>
        <v>-3.4580000000000268</v>
      </c>
      <c r="G69" s="48">
        <f t="shared" si="0"/>
        <v>-7.9999999999813554E-3</v>
      </c>
      <c r="H69" s="48">
        <f t="shared" si="0"/>
        <v>0</v>
      </c>
      <c r="I69" s="48">
        <f t="shared" si="0"/>
        <v>0.71299999999996544</v>
      </c>
      <c r="J69" s="48"/>
      <c r="K69" s="48">
        <f>K6-K21</f>
        <v>0.62000000000000455</v>
      </c>
      <c r="L69" s="48">
        <f>L6-L21</f>
        <v>0</v>
      </c>
      <c r="M69" s="48">
        <f>M6-M21</f>
        <v>0.61539999999990869</v>
      </c>
      <c r="N69" s="48"/>
      <c r="O69" s="48">
        <f>O6-O21</f>
        <v>0.61589599999990696</v>
      </c>
      <c r="P69" s="48">
        <f>P6-P21</f>
        <v>0</v>
      </c>
      <c r="Q69" s="48">
        <f>G69+I69+K69+M69+O69</f>
        <v>2.5562959999998043</v>
      </c>
      <c r="R69" s="48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</row>
    <row r="70" spans="1:47" s="67" customFormat="1" x14ac:dyDescent="0.2">
      <c r="A70" s="19" t="s">
        <v>656</v>
      </c>
      <c r="B70" s="101" t="s">
        <v>527</v>
      </c>
      <c r="C70" s="10" t="s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3"/>
      <c r="R70" s="43"/>
    </row>
    <row r="71" spans="1:47" s="67" customFormat="1" ht="25.5" x14ac:dyDescent="0.2">
      <c r="A71" s="19" t="s">
        <v>22</v>
      </c>
      <c r="B71" s="70" t="s">
        <v>83</v>
      </c>
      <c r="C71" s="10" t="s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3"/>
      <c r="R71" s="43"/>
    </row>
    <row r="72" spans="1:47" s="67" customFormat="1" ht="25.5" x14ac:dyDescent="0.2">
      <c r="A72" s="19" t="s">
        <v>655</v>
      </c>
      <c r="B72" s="70" t="s">
        <v>81</v>
      </c>
      <c r="C72" s="10" t="s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3"/>
      <c r="R72" s="43"/>
    </row>
    <row r="73" spans="1:47" s="67" customFormat="1" ht="25.5" x14ac:dyDescent="0.2">
      <c r="A73" s="19" t="s">
        <v>16</v>
      </c>
      <c r="B73" s="70" t="s">
        <v>79</v>
      </c>
      <c r="C73" s="10" t="s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3"/>
      <c r="R73" s="43"/>
    </row>
    <row r="74" spans="1:47" s="67" customFormat="1" x14ac:dyDescent="0.2">
      <c r="A74" s="19" t="s">
        <v>12</v>
      </c>
      <c r="B74" s="101" t="s">
        <v>522</v>
      </c>
      <c r="C74" s="10" t="s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3"/>
      <c r="R74" s="43"/>
    </row>
    <row r="75" spans="1:47" s="95" customFormat="1" x14ac:dyDescent="0.2">
      <c r="A75" s="51" t="s">
        <v>2</v>
      </c>
      <c r="B75" s="99" t="s">
        <v>520</v>
      </c>
      <c r="C75" s="49" t="s">
        <v>0</v>
      </c>
      <c r="D75" s="48">
        <f>-13.317</f>
        <v>-13.317</v>
      </c>
      <c r="E75" s="47">
        <v>-31.436</v>
      </c>
      <c r="F75" s="47">
        <f>F12-F27</f>
        <v>-44.246000000000009</v>
      </c>
      <c r="G75" s="47">
        <f>G12-G27</f>
        <v>-2.9999999999859028E-3</v>
      </c>
      <c r="H75" s="47">
        <f>H12-H27</f>
        <v>0</v>
      </c>
      <c r="I75" s="47">
        <f>I12-I27</f>
        <v>0.71299999999996544</v>
      </c>
      <c r="J75" s="47"/>
      <c r="K75" s="47">
        <f>K12-K27</f>
        <v>0.62000000000000455</v>
      </c>
      <c r="L75" s="47">
        <f>L12-L27</f>
        <v>0</v>
      </c>
      <c r="M75" s="47">
        <f>M12-M27</f>
        <v>0.61539999999990869</v>
      </c>
      <c r="N75" s="47">
        <f>N12-N27</f>
        <v>0</v>
      </c>
      <c r="O75" s="47">
        <f>O12-O27</f>
        <v>0.61589599999990696</v>
      </c>
      <c r="P75" s="46"/>
      <c r="Q75" s="55">
        <f>O75+M75+I75+K75+G75</f>
        <v>2.5612959999997997</v>
      </c>
      <c r="R75" s="46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</row>
    <row r="76" spans="1:47" s="67" customFormat="1" x14ac:dyDescent="0.2">
      <c r="A76" s="19" t="s">
        <v>654</v>
      </c>
      <c r="B76" s="101" t="s">
        <v>518</v>
      </c>
      <c r="C76" s="10" t="s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3"/>
      <c r="R76" s="43"/>
    </row>
    <row r="77" spans="1:47" s="95" customFormat="1" x14ac:dyDescent="0.2">
      <c r="A77" s="51" t="s">
        <v>653</v>
      </c>
      <c r="B77" s="99" t="s">
        <v>516</v>
      </c>
      <c r="C77" s="49" t="s">
        <v>0</v>
      </c>
      <c r="D77" s="48">
        <v>0.52500000000000002</v>
      </c>
      <c r="E77" s="47">
        <v>1.109</v>
      </c>
      <c r="F77" s="47">
        <f>F14-F29</f>
        <v>0.95900000000000007</v>
      </c>
      <c r="G77" s="47">
        <f>G14-G29</f>
        <v>-4.9999999999998934E-3</v>
      </c>
      <c r="H77" s="47">
        <f>H14-H29</f>
        <v>0</v>
      </c>
      <c r="I77" s="47">
        <v>0</v>
      </c>
      <c r="J77" s="47">
        <f t="shared" ref="J77:O77" si="1">J14-J29</f>
        <v>0</v>
      </c>
      <c r="K77" s="47">
        <f t="shared" si="1"/>
        <v>0</v>
      </c>
      <c r="L77" s="47">
        <f t="shared" si="1"/>
        <v>0</v>
      </c>
      <c r="M77" s="47">
        <f t="shared" si="1"/>
        <v>0</v>
      </c>
      <c r="N77" s="47">
        <f t="shared" si="1"/>
        <v>0</v>
      </c>
      <c r="O77" s="47">
        <f t="shared" si="1"/>
        <v>0</v>
      </c>
      <c r="P77" s="46"/>
      <c r="Q77" s="55">
        <f>O77+M77+I77+K77+G77</f>
        <v>-4.9999999999998934E-3</v>
      </c>
      <c r="R77" s="46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</row>
    <row r="78" spans="1:47" s="67" customFormat="1" x14ac:dyDescent="0.2">
      <c r="A78" s="19" t="s">
        <v>652</v>
      </c>
      <c r="B78" s="101" t="s">
        <v>514</v>
      </c>
      <c r="C78" s="10" t="s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3"/>
      <c r="R78" s="43"/>
    </row>
    <row r="79" spans="1:47" s="67" customFormat="1" x14ac:dyDescent="0.2">
      <c r="A79" s="19" t="s">
        <v>651</v>
      </c>
      <c r="B79" s="101" t="s">
        <v>512</v>
      </c>
      <c r="C79" s="10" t="s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3"/>
      <c r="R79" s="43"/>
    </row>
    <row r="80" spans="1:47" s="67" customFormat="1" ht="25.5" x14ac:dyDescent="0.2">
      <c r="A80" s="19" t="s">
        <v>650</v>
      </c>
      <c r="B80" s="100" t="s">
        <v>510</v>
      </c>
      <c r="C80" s="10" t="s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3"/>
      <c r="R80" s="43"/>
    </row>
    <row r="81" spans="1:45" s="67" customFormat="1" x14ac:dyDescent="0.2">
      <c r="A81" s="19" t="s">
        <v>649</v>
      </c>
      <c r="B81" s="70" t="s">
        <v>65</v>
      </c>
      <c r="C81" s="10" t="s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3"/>
      <c r="R81" s="43"/>
    </row>
    <row r="82" spans="1:45" s="67" customFormat="1" x14ac:dyDescent="0.2">
      <c r="A82" s="19" t="s">
        <v>648</v>
      </c>
      <c r="B82" s="71" t="s">
        <v>63</v>
      </c>
      <c r="C82" s="10" t="s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3"/>
      <c r="R82" s="43"/>
    </row>
    <row r="83" spans="1:45" s="95" customFormat="1" x14ac:dyDescent="0.25">
      <c r="A83" s="51" t="s">
        <v>647</v>
      </c>
      <c r="B83" s="99" t="s">
        <v>500</v>
      </c>
      <c r="C83" s="49" t="s">
        <v>0</v>
      </c>
      <c r="D83" s="48">
        <v>4.2460000000000004</v>
      </c>
      <c r="E83" s="47">
        <v>29.850999999999999</v>
      </c>
      <c r="F83" s="47">
        <f>F20-F35</f>
        <v>39.829000000000001</v>
      </c>
      <c r="G83" s="47">
        <f>G20-G35</f>
        <v>0</v>
      </c>
      <c r="H83" s="47"/>
      <c r="I83" s="47">
        <v>0</v>
      </c>
      <c r="J83" s="47"/>
      <c r="K83" s="47">
        <f>K20-K35</f>
        <v>0</v>
      </c>
      <c r="L83" s="47"/>
      <c r="M83" s="47">
        <f>M20-M35</f>
        <v>0</v>
      </c>
      <c r="N83" s="47"/>
      <c r="O83" s="47">
        <f>O20-O35</f>
        <v>0</v>
      </c>
      <c r="P83" s="88"/>
      <c r="Q83" s="47">
        <f>Q84+Q85+Q87+Q90+Q91+Q92</f>
        <v>-3.1872593036529682</v>
      </c>
      <c r="R83" s="88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</row>
    <row r="84" spans="1:45" s="67" customFormat="1" x14ac:dyDescent="0.25">
      <c r="A84" s="51" t="s">
        <v>646</v>
      </c>
      <c r="B84" s="87" t="s">
        <v>645</v>
      </c>
      <c r="C84" s="49" t="s">
        <v>0</v>
      </c>
      <c r="D84" s="48">
        <f>D85-D93</f>
        <v>6.9050000000000002</v>
      </c>
      <c r="E84" s="48">
        <f>E85-E93</f>
        <v>-0.57699999999999996</v>
      </c>
      <c r="F84" s="48">
        <f>F85-F93</f>
        <v>-0.34400000000000008</v>
      </c>
      <c r="G84" s="48">
        <f>G85-G93</f>
        <v>-0.61699999999999999</v>
      </c>
      <c r="H84" s="48"/>
      <c r="I84" s="48">
        <f>I85-I93</f>
        <v>-0.71025930365296808</v>
      </c>
      <c r="J84" s="48"/>
      <c r="K84" s="48">
        <f>K85-K93</f>
        <v>-0.62</v>
      </c>
      <c r="L84" s="48"/>
      <c r="M84" s="48">
        <f>M85-M93</f>
        <v>-0.62</v>
      </c>
      <c r="N84" s="48"/>
      <c r="O84" s="48">
        <f>O85-O93</f>
        <v>-0.62</v>
      </c>
      <c r="P84" s="48"/>
      <c r="Q84" s="47">
        <f>G84+I84+K84+M84+O84</f>
        <v>-3.1872593036529682</v>
      </c>
      <c r="R84" s="48"/>
    </row>
    <row r="85" spans="1:45" s="67" customFormat="1" x14ac:dyDescent="0.2">
      <c r="A85" s="51" t="s">
        <v>161</v>
      </c>
      <c r="B85" s="108" t="s">
        <v>644</v>
      </c>
      <c r="C85" s="49" t="s">
        <v>0</v>
      </c>
      <c r="D85" s="48">
        <f>D86+D87+D88+D90+D91+D92</f>
        <v>7.101</v>
      </c>
      <c r="E85" s="48">
        <f>E86+E87+E88+E90+E91+E92</f>
        <v>0.41500000000000004</v>
      </c>
      <c r="F85" s="48">
        <f>F86+F87+F88+F90+F91+F92</f>
        <v>0.59</v>
      </c>
      <c r="G85" s="48">
        <f>G86+G87+G88+G90+G91+G92</f>
        <v>0</v>
      </c>
      <c r="H85" s="48"/>
      <c r="I85" s="48">
        <f>I86+I87+I88+I90+I91+I92</f>
        <v>0</v>
      </c>
      <c r="J85" s="48"/>
      <c r="K85" s="48">
        <f>K86+K87+K88+K90+K91+K92</f>
        <v>0</v>
      </c>
      <c r="L85" s="48"/>
      <c r="M85" s="48">
        <f>M86+M87+M88+M90+M91+M92</f>
        <v>0</v>
      </c>
      <c r="N85" s="48"/>
      <c r="O85" s="48">
        <f>O86+O87+O88+O90+O91+O92</f>
        <v>0</v>
      </c>
      <c r="P85" s="48"/>
      <c r="Q85" s="47">
        <v>0</v>
      </c>
      <c r="R85" s="46"/>
    </row>
    <row r="86" spans="1:45" s="67" customFormat="1" x14ac:dyDescent="0.2">
      <c r="A86" s="19" t="s">
        <v>643</v>
      </c>
      <c r="B86" s="70" t="s">
        <v>642</v>
      </c>
      <c r="C86" s="10" t="s">
        <v>0</v>
      </c>
      <c r="D86" s="77"/>
      <c r="E86" s="43"/>
      <c r="F86" s="43"/>
      <c r="G86" s="43"/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3"/>
      <c r="R86" s="43"/>
    </row>
    <row r="87" spans="1:45" s="67" customFormat="1" x14ac:dyDescent="0.2">
      <c r="A87" s="19" t="s">
        <v>641</v>
      </c>
      <c r="B87" s="70" t="s">
        <v>640</v>
      </c>
      <c r="C87" s="10" t="s">
        <v>0</v>
      </c>
      <c r="D87" s="77">
        <v>0</v>
      </c>
      <c r="E87" s="77">
        <v>0.01</v>
      </c>
      <c r="F87" s="86">
        <v>0.24099999999999999</v>
      </c>
      <c r="G87" s="58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3"/>
      <c r="R87" s="43"/>
    </row>
    <row r="88" spans="1:45" s="67" customFormat="1" x14ac:dyDescent="0.2">
      <c r="A88" s="19" t="s">
        <v>639</v>
      </c>
      <c r="B88" s="70" t="s">
        <v>638</v>
      </c>
      <c r="C88" s="10" t="s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3"/>
      <c r="R88" s="43"/>
    </row>
    <row r="89" spans="1:45" s="67" customFormat="1" x14ac:dyDescent="0.2">
      <c r="A89" s="19" t="s">
        <v>637</v>
      </c>
      <c r="B89" s="78" t="s">
        <v>636</v>
      </c>
      <c r="C89" s="10" t="s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3"/>
      <c r="R89" s="43"/>
    </row>
    <row r="90" spans="1:45" s="67" customFormat="1" x14ac:dyDescent="0.2">
      <c r="A90" s="19" t="s">
        <v>635</v>
      </c>
      <c r="B90" s="71" t="s">
        <v>634</v>
      </c>
      <c r="C90" s="10" t="s">
        <v>0</v>
      </c>
      <c r="D90" s="77">
        <v>7.101</v>
      </c>
      <c r="E90" s="76">
        <v>0.40500000000000003</v>
      </c>
      <c r="F90" s="76">
        <v>0.34899999999999998</v>
      </c>
      <c r="G90" s="76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3"/>
      <c r="R90" s="43"/>
    </row>
    <row r="91" spans="1:45" s="67" customFormat="1" x14ac:dyDescent="0.2">
      <c r="A91" s="19" t="s">
        <v>633</v>
      </c>
      <c r="B91" s="70" t="s">
        <v>632</v>
      </c>
      <c r="C91" s="10" t="s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3"/>
      <c r="R91" s="43"/>
    </row>
    <row r="92" spans="1:45" s="67" customFormat="1" x14ac:dyDescent="0.2">
      <c r="A92" s="19" t="s">
        <v>631</v>
      </c>
      <c r="B92" s="70" t="s">
        <v>630</v>
      </c>
      <c r="C92" s="10" t="s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3"/>
      <c r="P92" s="43"/>
      <c r="Q92" s="43"/>
      <c r="R92" s="43"/>
    </row>
    <row r="93" spans="1:45" s="67" customFormat="1" x14ac:dyDescent="0.25">
      <c r="A93" s="51" t="s">
        <v>629</v>
      </c>
      <c r="B93" s="80" t="s">
        <v>628</v>
      </c>
      <c r="C93" s="49" t="s">
        <v>0</v>
      </c>
      <c r="D93" s="109">
        <f>D94+D95+D97+D100+D101+D102</f>
        <v>0.19600000000000001</v>
      </c>
      <c r="E93" s="47">
        <f>E94+E95+E97+E100+E101+E102</f>
        <v>0.99199999999999999</v>
      </c>
      <c r="F93" s="47">
        <f>F94+F95+F97+F100+F101+F102</f>
        <v>0.93400000000000005</v>
      </c>
      <c r="G93" s="47">
        <f>G94+G95+G97+G100+G101+G102</f>
        <v>0.61699999999999999</v>
      </c>
      <c r="H93" s="47"/>
      <c r="I93" s="47">
        <f>I94+I95+I97+I100+I101+I102</f>
        <v>0.71025930365296808</v>
      </c>
      <c r="J93" s="47"/>
      <c r="K93" s="47">
        <f>K94+K95+K97+K100+K101+K102</f>
        <v>0.62</v>
      </c>
      <c r="L93" s="47"/>
      <c r="M93" s="47">
        <f>M94+M95+M97+M100+M101+M102</f>
        <v>0.62</v>
      </c>
      <c r="N93" s="47"/>
      <c r="O93" s="47">
        <f>O94+O95+O97+O100+O101+O102</f>
        <v>0.62</v>
      </c>
      <c r="P93" s="47"/>
      <c r="Q93" s="47">
        <f>G93+I93+K93+M93+O93</f>
        <v>3.1872593036529682</v>
      </c>
      <c r="R93" s="47"/>
    </row>
    <row r="94" spans="1:45" s="67" customFormat="1" x14ac:dyDescent="0.2">
      <c r="A94" s="19" t="s">
        <v>627</v>
      </c>
      <c r="B94" s="71" t="s">
        <v>626</v>
      </c>
      <c r="C94" s="10" t="s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2">
        <f>G94+I94+K94+M94+O94</f>
        <v>0</v>
      </c>
      <c r="R94" s="43"/>
    </row>
    <row r="95" spans="1:45" s="67" customFormat="1" x14ac:dyDescent="0.25">
      <c r="A95" s="19" t="s">
        <v>625</v>
      </c>
      <c r="B95" s="71" t="s">
        <v>624</v>
      </c>
      <c r="C95" s="10" t="s">
        <v>0</v>
      </c>
      <c r="D95" s="77">
        <v>0</v>
      </c>
      <c r="E95" s="76">
        <f>0.153</f>
        <v>0.153</v>
      </c>
      <c r="F95" s="76">
        <v>0.38900000000000001</v>
      </c>
      <c r="G95" s="76">
        <f>0.617</f>
        <v>0.61699999999999999</v>
      </c>
      <c r="H95" s="76"/>
      <c r="I95" s="76">
        <v>0.71025930365296808</v>
      </c>
      <c r="J95" s="76"/>
      <c r="K95" s="76">
        <v>0.62</v>
      </c>
      <c r="L95" s="76"/>
      <c r="M95" s="76">
        <v>0.62</v>
      </c>
      <c r="N95" s="76"/>
      <c r="O95" s="76">
        <v>0.62</v>
      </c>
      <c r="P95" s="76"/>
      <c r="Q95" s="76">
        <f>G95+I95+K95+M95+O95</f>
        <v>3.1872593036529682</v>
      </c>
      <c r="R95" s="76"/>
    </row>
    <row r="96" spans="1:45" s="67" customFormat="1" x14ac:dyDescent="0.25">
      <c r="A96" s="19" t="s">
        <v>623</v>
      </c>
      <c r="B96" s="78" t="s">
        <v>622</v>
      </c>
      <c r="C96" s="10" t="s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76"/>
      <c r="R96" s="76"/>
    </row>
    <row r="97" spans="1:18" s="67" customFormat="1" x14ac:dyDescent="0.25">
      <c r="A97" s="19" t="s">
        <v>621</v>
      </c>
      <c r="B97" s="71" t="s">
        <v>620</v>
      </c>
      <c r="C97" s="10" t="s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76"/>
      <c r="R97" s="76"/>
    </row>
    <row r="98" spans="1:18" s="67" customFormat="1" x14ac:dyDescent="0.25">
      <c r="A98" s="19" t="s">
        <v>619</v>
      </c>
      <c r="B98" s="78" t="s">
        <v>618</v>
      </c>
      <c r="C98" s="10" t="s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76"/>
      <c r="R98" s="76"/>
    </row>
    <row r="99" spans="1:18" s="67" customFormat="1" x14ac:dyDescent="0.25">
      <c r="A99" s="19" t="s">
        <v>617</v>
      </c>
      <c r="B99" s="78" t="s">
        <v>616</v>
      </c>
      <c r="C99" s="10" t="s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76"/>
      <c r="R99" s="76"/>
    </row>
    <row r="100" spans="1:18" s="67" customFormat="1" x14ac:dyDescent="0.25">
      <c r="A100" s="19" t="s">
        <v>615</v>
      </c>
      <c r="B100" s="71" t="s">
        <v>614</v>
      </c>
      <c r="C100" s="10" t="s">
        <v>0</v>
      </c>
      <c r="D100" s="77">
        <v>0.19600000000000001</v>
      </c>
      <c r="E100" s="76">
        <v>0.83899999999999997</v>
      </c>
      <c r="F100" s="76">
        <v>0.54500000000000004</v>
      </c>
      <c r="G100" s="76">
        <v>0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</row>
    <row r="101" spans="1:18" s="67" customFormat="1" ht="15" customHeight="1" x14ac:dyDescent="0.25">
      <c r="A101" s="19" t="s">
        <v>613</v>
      </c>
      <c r="B101" s="71" t="s">
        <v>612</v>
      </c>
      <c r="C101" s="10" t="s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76"/>
      <c r="R101" s="76"/>
    </row>
    <row r="102" spans="1:18" s="67" customFormat="1" x14ac:dyDescent="0.25">
      <c r="A102" s="19" t="s">
        <v>611</v>
      </c>
      <c r="B102" s="71" t="s">
        <v>610</v>
      </c>
      <c r="C102" s="10" t="s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76"/>
      <c r="R102" s="76"/>
    </row>
    <row r="103" spans="1:18" s="67" customFormat="1" x14ac:dyDescent="0.25">
      <c r="A103" s="51" t="s">
        <v>609</v>
      </c>
      <c r="B103" s="87" t="s">
        <v>608</v>
      </c>
      <c r="C103" s="49" t="s">
        <v>0</v>
      </c>
      <c r="D103" s="48">
        <f>D69+D84</f>
        <v>-1.6410000000000062</v>
      </c>
      <c r="E103" s="48">
        <f>E69+E84</f>
        <v>-1.052999999999999</v>
      </c>
      <c r="F103" s="48">
        <f>F69+F84</f>
        <v>-3.8020000000000271</v>
      </c>
      <c r="G103" s="48">
        <f>G69+G84</f>
        <v>-0.62499999999998135</v>
      </c>
      <c r="H103" s="48"/>
      <c r="I103" s="48">
        <f>I69+I84</f>
        <v>2.7406963469973622E-3</v>
      </c>
      <c r="J103" s="48"/>
      <c r="K103" s="48">
        <f>K69+K84</f>
        <v>4.5519144009631418E-15</v>
      </c>
      <c r="L103" s="48"/>
      <c r="M103" s="48">
        <f>M69+M84</f>
        <v>-4.6000000000913088E-3</v>
      </c>
      <c r="N103" s="48"/>
      <c r="O103" s="48">
        <f>O69+O84</f>
        <v>-4.1040000000930332E-3</v>
      </c>
      <c r="P103" s="48"/>
      <c r="Q103" s="47">
        <f>G103+I103+K103+M103+O103</f>
        <v>-0.63096330365316378</v>
      </c>
      <c r="R103" s="47"/>
    </row>
    <row r="104" spans="1:18" s="67" customFormat="1" x14ac:dyDescent="0.25">
      <c r="A104" s="19" t="s">
        <v>607</v>
      </c>
      <c r="B104" s="100" t="s">
        <v>527</v>
      </c>
      <c r="C104" s="10" t="s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76"/>
    </row>
    <row r="105" spans="1:18" s="67" customFormat="1" ht="25.5" x14ac:dyDescent="0.25">
      <c r="A105" s="19" t="s">
        <v>606</v>
      </c>
      <c r="B105" s="70" t="s">
        <v>83</v>
      </c>
      <c r="C105" s="10" t="s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76"/>
    </row>
    <row r="106" spans="1:18" s="67" customFormat="1" ht="25.5" x14ac:dyDescent="0.25">
      <c r="A106" s="19" t="s">
        <v>605</v>
      </c>
      <c r="B106" s="70" t="s">
        <v>81</v>
      </c>
      <c r="C106" s="10" t="s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76"/>
    </row>
    <row r="107" spans="1:18" s="67" customFormat="1" ht="25.5" x14ac:dyDescent="0.25">
      <c r="A107" s="19" t="s">
        <v>604</v>
      </c>
      <c r="B107" s="70" t="s">
        <v>79</v>
      </c>
      <c r="C107" s="10" t="s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76"/>
    </row>
    <row r="108" spans="1:18" s="67" customFormat="1" x14ac:dyDescent="0.25">
      <c r="A108" s="19" t="s">
        <v>603</v>
      </c>
      <c r="B108" s="101" t="s">
        <v>522</v>
      </c>
      <c r="C108" s="10" t="s">
        <v>0</v>
      </c>
      <c r="D108" s="77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</row>
    <row r="109" spans="1:18" s="67" customFormat="1" x14ac:dyDescent="0.25">
      <c r="A109" s="51" t="s">
        <v>602</v>
      </c>
      <c r="B109" s="99" t="s">
        <v>520</v>
      </c>
      <c r="C109" s="49" t="s">
        <v>0</v>
      </c>
      <c r="D109" s="48">
        <v>-13.454000000000001</v>
      </c>
      <c r="E109" s="48">
        <f>-31.646</f>
        <v>-31.646000000000001</v>
      </c>
      <c r="F109" s="47">
        <v>-44.718000000000004</v>
      </c>
      <c r="G109" s="47">
        <f>G75-G95</f>
        <v>-0.6199999999999859</v>
      </c>
      <c r="H109" s="47"/>
      <c r="I109" s="47">
        <f>I75-I95</f>
        <v>2.7406963469973622E-3</v>
      </c>
      <c r="J109" s="47"/>
      <c r="K109" s="47">
        <f>K75-K95</f>
        <v>4.5519144009631418E-15</v>
      </c>
      <c r="L109" s="47"/>
      <c r="M109" s="47">
        <f>M75-M95</f>
        <v>-4.6000000000913088E-3</v>
      </c>
      <c r="N109" s="47"/>
      <c r="O109" s="47">
        <f>O75-O95</f>
        <v>-4.1040000000930332E-3</v>
      </c>
      <c r="P109" s="47"/>
      <c r="Q109" s="47">
        <f>G109+I109+K109+M109+O109</f>
        <v>-0.62596330365316832</v>
      </c>
      <c r="R109" s="47"/>
    </row>
    <row r="110" spans="1:18" s="67" customFormat="1" x14ac:dyDescent="0.25">
      <c r="A110" s="19" t="s">
        <v>601</v>
      </c>
      <c r="B110" s="101" t="s">
        <v>518</v>
      </c>
      <c r="C110" s="10" t="s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76"/>
      <c r="R110" s="76"/>
    </row>
    <row r="111" spans="1:18" s="67" customFormat="1" x14ac:dyDescent="0.25">
      <c r="A111" s="51" t="s">
        <v>600</v>
      </c>
      <c r="B111" s="99" t="s">
        <v>516</v>
      </c>
      <c r="C111" s="49" t="s">
        <v>0</v>
      </c>
      <c r="D111" s="48">
        <v>0.52500000000000002</v>
      </c>
      <c r="E111" s="47">
        <v>1.109</v>
      </c>
      <c r="F111" s="47">
        <f>F77</f>
        <v>0.95900000000000007</v>
      </c>
      <c r="G111" s="47">
        <f>G77</f>
        <v>-4.9999999999998934E-3</v>
      </c>
      <c r="H111" s="47"/>
      <c r="I111" s="47">
        <f>I77</f>
        <v>0</v>
      </c>
      <c r="J111" s="47"/>
      <c r="K111" s="47">
        <f>K77</f>
        <v>0</v>
      </c>
      <c r="L111" s="47"/>
      <c r="M111" s="47">
        <f>M77</f>
        <v>0</v>
      </c>
      <c r="N111" s="47"/>
      <c r="O111" s="47">
        <f>O77</f>
        <v>0</v>
      </c>
      <c r="P111" s="47"/>
      <c r="Q111" s="47">
        <f>G111+I111+K111+M111+O111</f>
        <v>-4.9999999999998934E-3</v>
      </c>
      <c r="R111" s="47"/>
    </row>
    <row r="112" spans="1:18" s="67" customFormat="1" x14ac:dyDescent="0.25">
      <c r="A112" s="19" t="s">
        <v>599</v>
      </c>
      <c r="B112" s="101" t="s">
        <v>514</v>
      </c>
      <c r="C112" s="10" t="s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76"/>
      <c r="R112" s="76"/>
    </row>
    <row r="113" spans="1:45" s="67" customFormat="1" x14ac:dyDescent="0.25">
      <c r="A113" s="19" t="s">
        <v>598</v>
      </c>
      <c r="B113" s="101" t="s">
        <v>512</v>
      </c>
      <c r="C113" s="10" t="s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76"/>
      <c r="R113" s="76"/>
    </row>
    <row r="114" spans="1:45" s="67" customFormat="1" ht="25.5" x14ac:dyDescent="0.25">
      <c r="A114" s="19" t="s">
        <v>597</v>
      </c>
      <c r="B114" s="100" t="s">
        <v>510</v>
      </c>
      <c r="C114" s="10" t="s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76"/>
      <c r="R114" s="76"/>
    </row>
    <row r="115" spans="1:45" s="67" customFormat="1" x14ac:dyDescent="0.25">
      <c r="A115" s="19" t="s">
        <v>596</v>
      </c>
      <c r="B115" s="71" t="s">
        <v>65</v>
      </c>
      <c r="C115" s="10" t="s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76"/>
      <c r="R115" s="76"/>
    </row>
    <row r="116" spans="1:45" s="67" customFormat="1" x14ac:dyDescent="0.25">
      <c r="A116" s="19" t="s">
        <v>595</v>
      </c>
      <c r="B116" s="71" t="s">
        <v>63</v>
      </c>
      <c r="C116" s="10" t="s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76"/>
      <c r="R116" s="76"/>
    </row>
    <row r="117" spans="1:45" s="95" customFormat="1" x14ac:dyDescent="0.25">
      <c r="A117" s="51" t="s">
        <v>594</v>
      </c>
      <c r="B117" s="99" t="s">
        <v>500</v>
      </c>
      <c r="C117" s="49" t="s">
        <v>0</v>
      </c>
      <c r="D117" s="48">
        <v>11.288</v>
      </c>
      <c r="E117" s="47">
        <v>29.484999999999999</v>
      </c>
      <c r="F117" s="47">
        <v>39.957000000000001</v>
      </c>
      <c r="G117" s="47">
        <f>G83</f>
        <v>0</v>
      </c>
      <c r="H117" s="47"/>
      <c r="I117" s="47">
        <f>I83</f>
        <v>0</v>
      </c>
      <c r="J117" s="47"/>
      <c r="K117" s="47">
        <f>K83</f>
        <v>0</v>
      </c>
      <c r="L117" s="47"/>
      <c r="M117" s="47">
        <f>M83</f>
        <v>0</v>
      </c>
      <c r="N117" s="47"/>
      <c r="O117" s="47">
        <f>O83</f>
        <v>0</v>
      </c>
      <c r="P117" s="47"/>
      <c r="Q117" s="47">
        <f>G117+I117+K117+M117+O117</f>
        <v>0</v>
      </c>
      <c r="R117" s="4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</row>
    <row r="118" spans="1:45" s="95" customFormat="1" x14ac:dyDescent="0.25">
      <c r="A118" s="51" t="s">
        <v>593</v>
      </c>
      <c r="B118" s="87" t="s">
        <v>592</v>
      </c>
      <c r="C118" s="49" t="s">
        <v>0</v>
      </c>
      <c r="D118" s="48">
        <v>4.3999999999999997E-2</v>
      </c>
      <c r="E118" s="47">
        <v>0.44900000000000001</v>
      </c>
      <c r="F118" s="47">
        <v>0.17599999999999999</v>
      </c>
      <c r="G118" s="47">
        <f>G126+G132</f>
        <v>-0.15524999999999534</v>
      </c>
      <c r="H118" s="47"/>
      <c r="I118" s="47">
        <f>I126+I132+I124</f>
        <v>6.8517408674934055E-4</v>
      </c>
      <c r="J118" s="47"/>
      <c r="K118" s="47">
        <f>K126+K132+K124</f>
        <v>1.1379786002407855E-15</v>
      </c>
      <c r="L118" s="47"/>
      <c r="M118" s="47">
        <f>M126+M132+M124</f>
        <v>-1.1500000000228272E-3</v>
      </c>
      <c r="N118" s="47"/>
      <c r="O118" s="47">
        <f>O126+O132+O124</f>
        <v>-1.0260000000232583E-3</v>
      </c>
      <c r="P118" s="47"/>
      <c r="Q118" s="47">
        <f>G118+I118+K118+M118+O118</f>
        <v>-0.15674082591329094</v>
      </c>
      <c r="R118" s="4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</row>
    <row r="119" spans="1:45" s="67" customFormat="1" x14ac:dyDescent="0.25">
      <c r="A119" s="19" t="s">
        <v>591</v>
      </c>
      <c r="B119" s="101" t="s">
        <v>527</v>
      </c>
      <c r="C119" s="10" t="s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76"/>
      <c r="R119" s="76"/>
    </row>
    <row r="120" spans="1:45" s="67" customFormat="1" ht="25.5" x14ac:dyDescent="0.25">
      <c r="A120" s="19" t="s">
        <v>590</v>
      </c>
      <c r="B120" s="70" t="s">
        <v>83</v>
      </c>
      <c r="C120" s="10" t="s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76"/>
      <c r="R120" s="76"/>
    </row>
    <row r="121" spans="1:45" s="67" customFormat="1" ht="25.5" x14ac:dyDescent="0.25">
      <c r="A121" s="19" t="s">
        <v>589</v>
      </c>
      <c r="B121" s="70" t="s">
        <v>81</v>
      </c>
      <c r="C121" s="10" t="s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76"/>
      <c r="R121" s="76"/>
    </row>
    <row r="122" spans="1:45" s="67" customFormat="1" ht="25.5" x14ac:dyDescent="0.25">
      <c r="A122" s="19" t="s">
        <v>588</v>
      </c>
      <c r="B122" s="70" t="s">
        <v>79</v>
      </c>
      <c r="C122" s="10" t="s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76"/>
      <c r="R122" s="76"/>
    </row>
    <row r="123" spans="1:45" s="67" customFormat="1" x14ac:dyDescent="0.25">
      <c r="A123" s="19" t="s">
        <v>587</v>
      </c>
      <c r="B123" s="75" t="s">
        <v>586</v>
      </c>
      <c r="C123" s="10" t="s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76"/>
      <c r="R123" s="76"/>
    </row>
    <row r="124" spans="1:45" s="67" customFormat="1" x14ac:dyDescent="0.25">
      <c r="A124" s="51" t="s">
        <v>585</v>
      </c>
      <c r="B124" s="80" t="s">
        <v>584</v>
      </c>
      <c r="C124" s="49" t="s">
        <v>0</v>
      </c>
      <c r="D124" s="48">
        <v>0</v>
      </c>
      <c r="E124" s="47">
        <v>0</v>
      </c>
      <c r="F124" s="47">
        <v>0</v>
      </c>
      <c r="G124" s="47">
        <v>0</v>
      </c>
      <c r="H124" s="47"/>
      <c r="I124" s="47">
        <f>I109*25%</f>
        <v>6.8517408674934055E-4</v>
      </c>
      <c r="J124" s="47"/>
      <c r="K124" s="47">
        <f>K109*25%</f>
        <v>1.1379786002407855E-15</v>
      </c>
      <c r="L124" s="47"/>
      <c r="M124" s="47">
        <f>M109*25%</f>
        <v>-1.1500000000228272E-3</v>
      </c>
      <c r="N124" s="47"/>
      <c r="O124" s="47">
        <f>O109*25%</f>
        <v>-1.0260000000232583E-3</v>
      </c>
      <c r="P124" s="47"/>
      <c r="Q124" s="47">
        <f>G124+I124+K124+M124+O124</f>
        <v>-1.490825913295607E-3</v>
      </c>
      <c r="R124" s="47"/>
    </row>
    <row r="125" spans="1:45" s="67" customFormat="1" x14ac:dyDescent="0.25">
      <c r="A125" s="19" t="s">
        <v>583</v>
      </c>
      <c r="B125" s="75" t="s">
        <v>582</v>
      </c>
      <c r="C125" s="10" t="s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76"/>
      <c r="R125" s="76"/>
    </row>
    <row r="126" spans="1:45" s="95" customFormat="1" x14ac:dyDescent="0.25">
      <c r="A126" s="51" t="s">
        <v>581</v>
      </c>
      <c r="B126" s="80" t="s">
        <v>580</v>
      </c>
      <c r="C126" s="49" t="s">
        <v>0</v>
      </c>
      <c r="D126" s="48">
        <v>0</v>
      </c>
      <c r="E126" s="64">
        <v>4.0000000000000001E-3</v>
      </c>
      <c r="F126" s="64">
        <v>1E-3</v>
      </c>
      <c r="G126" s="47">
        <v>1E-3</v>
      </c>
      <c r="H126" s="47"/>
      <c r="I126" s="47">
        <v>0</v>
      </c>
      <c r="J126" s="47"/>
      <c r="K126" s="47">
        <v>0</v>
      </c>
      <c r="L126" s="47"/>
      <c r="M126" s="47"/>
      <c r="N126" s="47"/>
      <c r="O126" s="47"/>
      <c r="P126" s="47"/>
      <c r="Q126" s="47">
        <f>G126+I126+K126+M126+O126</f>
        <v>1E-3</v>
      </c>
      <c r="R126" s="4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</row>
    <row r="127" spans="1:45" s="67" customFormat="1" x14ac:dyDescent="0.25">
      <c r="A127" s="19" t="s">
        <v>579</v>
      </c>
      <c r="B127" s="75" t="s">
        <v>578</v>
      </c>
      <c r="C127" s="10" t="s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76"/>
      <c r="R127" s="76"/>
    </row>
    <row r="128" spans="1:45" s="67" customFormat="1" x14ac:dyDescent="0.25">
      <c r="A128" s="19" t="s">
        <v>577</v>
      </c>
      <c r="B128" s="75" t="s">
        <v>576</v>
      </c>
      <c r="C128" s="10" t="s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76"/>
      <c r="R128" s="76"/>
    </row>
    <row r="129" spans="1:45" s="67" customFormat="1" ht="25.5" x14ac:dyDescent="0.25">
      <c r="A129" s="19" t="s">
        <v>575</v>
      </c>
      <c r="B129" s="75" t="s">
        <v>510</v>
      </c>
      <c r="C129" s="10" t="s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76"/>
      <c r="R129" s="76"/>
    </row>
    <row r="130" spans="1:45" s="67" customFormat="1" x14ac:dyDescent="0.25">
      <c r="A130" s="19" t="s">
        <v>574</v>
      </c>
      <c r="B130" s="71" t="s">
        <v>573</v>
      </c>
      <c r="C130" s="10" t="s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76"/>
      <c r="R130" s="76"/>
    </row>
    <row r="131" spans="1:45" s="67" customFormat="1" x14ac:dyDescent="0.25">
      <c r="A131" s="19" t="s">
        <v>572</v>
      </c>
      <c r="B131" s="71" t="s">
        <v>63</v>
      </c>
      <c r="C131" s="10" t="s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76"/>
      <c r="R131" s="76"/>
    </row>
    <row r="132" spans="1:45" s="95" customFormat="1" x14ac:dyDescent="0.25">
      <c r="A132" s="51" t="s">
        <v>571</v>
      </c>
      <c r="B132" s="80" t="s">
        <v>570</v>
      </c>
      <c r="C132" s="49" t="s">
        <v>0</v>
      </c>
      <c r="D132" s="48">
        <v>0.04</v>
      </c>
      <c r="E132" s="47">
        <v>0.44500000000000001</v>
      </c>
      <c r="F132" s="47">
        <v>0.17499999999999999</v>
      </c>
      <c r="G132" s="47">
        <f>G103*25%</f>
        <v>-0.15624999999999534</v>
      </c>
      <c r="H132" s="47"/>
      <c r="I132" s="47"/>
      <c r="J132" s="47"/>
      <c r="K132" s="47"/>
      <c r="L132" s="47"/>
      <c r="M132" s="47"/>
      <c r="N132" s="47"/>
      <c r="O132" s="47"/>
      <c r="P132" s="47"/>
      <c r="Q132" s="47">
        <f>G132+I132+K132+M132+O132</f>
        <v>-0.15624999999999534</v>
      </c>
      <c r="R132" s="4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</row>
    <row r="133" spans="1:45" s="95" customFormat="1" x14ac:dyDescent="0.25">
      <c r="A133" s="51" t="s">
        <v>569</v>
      </c>
      <c r="B133" s="87" t="s">
        <v>568</v>
      </c>
      <c r="C133" s="49" t="s">
        <v>0</v>
      </c>
      <c r="D133" s="48">
        <v>-1.59</v>
      </c>
      <c r="E133" s="47">
        <v>-1.518</v>
      </c>
      <c r="F133" s="47">
        <f>F103+F118</f>
        <v>-3.626000000000027</v>
      </c>
      <c r="G133" s="47">
        <f>G103-G118</f>
        <v>-0.46974999999998601</v>
      </c>
      <c r="H133" s="47"/>
      <c r="I133" s="47">
        <f>I103-I124</f>
        <v>2.0555222602480216E-3</v>
      </c>
      <c r="J133" s="47"/>
      <c r="K133" s="47">
        <f>K103-K124</f>
        <v>3.4139358007223564E-15</v>
      </c>
      <c r="L133" s="47"/>
      <c r="M133" s="47">
        <f>M103-M124</f>
        <v>-3.4500000000684816E-3</v>
      </c>
      <c r="N133" s="47"/>
      <c r="O133" s="47">
        <f>O103-O124</f>
        <v>-3.0780000000697749E-3</v>
      </c>
      <c r="P133" s="47"/>
      <c r="Q133" s="47">
        <f>G133+I133+K133+M133+O133</f>
        <v>-0.47422247773987281</v>
      </c>
      <c r="R133" s="4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</row>
    <row r="134" spans="1:45" s="67" customFormat="1" x14ac:dyDescent="0.25">
      <c r="A134" s="19" t="s">
        <v>567</v>
      </c>
      <c r="B134" s="101" t="s">
        <v>527</v>
      </c>
      <c r="C134" s="10" t="s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76"/>
      <c r="R134" s="76"/>
    </row>
    <row r="135" spans="1:45" s="67" customFormat="1" ht="25.5" x14ac:dyDescent="0.25">
      <c r="A135" s="19" t="s">
        <v>566</v>
      </c>
      <c r="B135" s="70" t="s">
        <v>83</v>
      </c>
      <c r="C135" s="10" t="s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76"/>
      <c r="R135" s="76"/>
    </row>
    <row r="136" spans="1:45" s="67" customFormat="1" ht="25.5" x14ac:dyDescent="0.25">
      <c r="A136" s="19" t="s">
        <v>565</v>
      </c>
      <c r="B136" s="70" t="s">
        <v>81</v>
      </c>
      <c r="C136" s="10" t="s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76"/>
      <c r="R136" s="76"/>
    </row>
    <row r="137" spans="1:45" s="67" customFormat="1" ht="25.5" x14ac:dyDescent="0.25">
      <c r="A137" s="19" t="s">
        <v>564</v>
      </c>
      <c r="B137" s="70" t="s">
        <v>79</v>
      </c>
      <c r="C137" s="10" t="s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76"/>
      <c r="R137" s="76"/>
    </row>
    <row r="138" spans="1:45" s="67" customFormat="1" x14ac:dyDescent="0.25">
      <c r="A138" s="19" t="s">
        <v>563</v>
      </c>
      <c r="B138" s="101" t="s">
        <v>522</v>
      </c>
      <c r="C138" s="10" t="s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76"/>
      <c r="R138" s="76"/>
    </row>
    <row r="139" spans="1:45" s="95" customFormat="1" x14ac:dyDescent="0.25">
      <c r="A139" s="51" t="s">
        <v>562</v>
      </c>
      <c r="B139" s="99" t="s">
        <v>520</v>
      </c>
      <c r="C139" s="49" t="s">
        <v>0</v>
      </c>
      <c r="D139" s="48">
        <v>-13.454000000000001</v>
      </c>
      <c r="E139" s="47">
        <v>-31.646000000000001</v>
      </c>
      <c r="F139" s="47">
        <v>-44.718000000000004</v>
      </c>
      <c r="G139" s="47">
        <f>G109</f>
        <v>-0.6199999999999859</v>
      </c>
      <c r="H139" s="47"/>
      <c r="I139" s="47">
        <f>I109-I118</f>
        <v>2.0555222602480216E-3</v>
      </c>
      <c r="J139" s="47"/>
      <c r="K139" s="47">
        <f>K109-K118</f>
        <v>3.4139358007223564E-15</v>
      </c>
      <c r="L139" s="47"/>
      <c r="M139" s="47">
        <f>M109-M118</f>
        <v>-3.4500000000684816E-3</v>
      </c>
      <c r="N139" s="47"/>
      <c r="O139" s="47">
        <f>O109-O118</f>
        <v>-3.0780000000697749E-3</v>
      </c>
      <c r="P139" s="47">
        <f>P109-P118</f>
        <v>0</v>
      </c>
      <c r="Q139" s="47">
        <f>G139+I139+K139+M139+O139</f>
        <v>-0.62447247773987258</v>
      </c>
      <c r="R139" s="4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</row>
    <row r="140" spans="1:45" s="67" customFormat="1" x14ac:dyDescent="0.25">
      <c r="A140" s="19" t="s">
        <v>561</v>
      </c>
      <c r="B140" s="101" t="s">
        <v>518</v>
      </c>
      <c r="C140" s="10" t="s">
        <v>0</v>
      </c>
      <c r="D140" s="77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</row>
    <row r="141" spans="1:45" s="95" customFormat="1" x14ac:dyDescent="0.25">
      <c r="A141" s="51" t="s">
        <v>560</v>
      </c>
      <c r="B141" s="108" t="s">
        <v>516</v>
      </c>
      <c r="C141" s="49" t="s">
        <v>0</v>
      </c>
      <c r="D141" s="48">
        <v>0.52500000000000002</v>
      </c>
      <c r="E141" s="47">
        <v>1.105</v>
      </c>
      <c r="F141" s="47">
        <v>0.95875999999999983</v>
      </c>
      <c r="G141" s="47">
        <v>0</v>
      </c>
      <c r="H141" s="47"/>
      <c r="I141" s="47">
        <v>0</v>
      </c>
      <c r="J141" s="47"/>
      <c r="K141" s="47">
        <v>0</v>
      </c>
      <c r="L141" s="47"/>
      <c r="M141" s="47">
        <v>0</v>
      </c>
      <c r="N141" s="47"/>
      <c r="O141" s="47">
        <v>0</v>
      </c>
      <c r="P141" s="47">
        <v>0</v>
      </c>
      <c r="Q141" s="47">
        <f>G141+I141+K141+M141+O141</f>
        <v>0</v>
      </c>
      <c r="R141" s="4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</row>
    <row r="142" spans="1:45" s="67" customFormat="1" x14ac:dyDescent="0.25">
      <c r="A142" s="19" t="s">
        <v>559</v>
      </c>
      <c r="B142" s="101" t="s">
        <v>514</v>
      </c>
      <c r="C142" s="10" t="s">
        <v>0</v>
      </c>
      <c r="D142" s="77" t="s">
        <v>10</v>
      </c>
      <c r="E142" s="77" t="s">
        <v>10</v>
      </c>
      <c r="F142" s="77" t="s">
        <v>10</v>
      </c>
      <c r="G142" s="77" t="s">
        <v>10</v>
      </c>
      <c r="H142" s="77" t="s">
        <v>10</v>
      </c>
      <c r="I142" s="77" t="s">
        <v>10</v>
      </c>
      <c r="J142" s="77" t="s">
        <v>10</v>
      </c>
      <c r="K142" s="77" t="s">
        <v>10</v>
      </c>
      <c r="L142" s="77" t="s">
        <v>10</v>
      </c>
      <c r="M142" s="77" t="s">
        <v>10</v>
      </c>
      <c r="N142" s="77" t="s">
        <v>10</v>
      </c>
      <c r="O142" s="77" t="s">
        <v>10</v>
      </c>
      <c r="P142" s="77" t="s">
        <v>10</v>
      </c>
      <c r="Q142" s="77" t="s">
        <v>10</v>
      </c>
      <c r="R142" s="77" t="s">
        <v>10</v>
      </c>
    </row>
    <row r="143" spans="1:45" s="67" customFormat="1" x14ac:dyDescent="0.25">
      <c r="A143" s="19" t="s">
        <v>558</v>
      </c>
      <c r="B143" s="101" t="s">
        <v>512</v>
      </c>
      <c r="C143" s="10" t="s">
        <v>0</v>
      </c>
      <c r="D143" s="77" t="s">
        <v>10</v>
      </c>
      <c r="E143" s="77" t="s">
        <v>10</v>
      </c>
      <c r="F143" s="77" t="s">
        <v>10</v>
      </c>
      <c r="G143" s="77" t="s">
        <v>10</v>
      </c>
      <c r="H143" s="77" t="s">
        <v>10</v>
      </c>
      <c r="I143" s="77" t="s">
        <v>10</v>
      </c>
      <c r="J143" s="77" t="s">
        <v>10</v>
      </c>
      <c r="K143" s="77" t="s">
        <v>10</v>
      </c>
      <c r="L143" s="77" t="s">
        <v>10</v>
      </c>
      <c r="M143" s="77" t="s">
        <v>10</v>
      </c>
      <c r="N143" s="77" t="s">
        <v>10</v>
      </c>
      <c r="O143" s="77" t="s">
        <v>10</v>
      </c>
      <c r="P143" s="77" t="s">
        <v>10</v>
      </c>
      <c r="Q143" s="77" t="s">
        <v>10</v>
      </c>
      <c r="R143" s="77" t="s">
        <v>10</v>
      </c>
    </row>
    <row r="144" spans="1:45" s="67" customFormat="1" ht="25.5" x14ac:dyDescent="0.25">
      <c r="A144" s="19" t="s">
        <v>557</v>
      </c>
      <c r="B144" s="100" t="s">
        <v>510</v>
      </c>
      <c r="C144" s="10" t="s">
        <v>0</v>
      </c>
      <c r="D144" s="77" t="s">
        <v>10</v>
      </c>
      <c r="E144" s="77" t="s">
        <v>10</v>
      </c>
      <c r="F144" s="77" t="s">
        <v>10</v>
      </c>
      <c r="G144" s="77" t="s">
        <v>10</v>
      </c>
      <c r="H144" s="77" t="s">
        <v>10</v>
      </c>
      <c r="I144" s="77" t="s">
        <v>10</v>
      </c>
      <c r="J144" s="77" t="s">
        <v>10</v>
      </c>
      <c r="K144" s="77" t="s">
        <v>10</v>
      </c>
      <c r="L144" s="77" t="s">
        <v>10</v>
      </c>
      <c r="M144" s="77" t="s">
        <v>10</v>
      </c>
      <c r="N144" s="77" t="s">
        <v>10</v>
      </c>
      <c r="O144" s="77" t="s">
        <v>10</v>
      </c>
      <c r="P144" s="77" t="s">
        <v>10</v>
      </c>
      <c r="Q144" s="77" t="s">
        <v>10</v>
      </c>
      <c r="R144" s="77" t="s">
        <v>10</v>
      </c>
    </row>
    <row r="145" spans="1:45" s="67" customFormat="1" x14ac:dyDescent="0.25">
      <c r="A145" s="19" t="s">
        <v>556</v>
      </c>
      <c r="B145" s="71" t="s">
        <v>65</v>
      </c>
      <c r="C145" s="10" t="s">
        <v>0</v>
      </c>
      <c r="D145" s="77" t="s">
        <v>10</v>
      </c>
      <c r="E145" s="77" t="s">
        <v>10</v>
      </c>
      <c r="F145" s="77" t="s">
        <v>10</v>
      </c>
      <c r="G145" s="77" t="s">
        <v>10</v>
      </c>
      <c r="H145" s="77" t="s">
        <v>10</v>
      </c>
      <c r="I145" s="77" t="s">
        <v>10</v>
      </c>
      <c r="J145" s="77" t="s">
        <v>10</v>
      </c>
      <c r="K145" s="77" t="s">
        <v>10</v>
      </c>
      <c r="L145" s="77" t="s">
        <v>10</v>
      </c>
      <c r="M145" s="77" t="s">
        <v>10</v>
      </c>
      <c r="N145" s="77" t="s">
        <v>10</v>
      </c>
      <c r="O145" s="77" t="s">
        <v>10</v>
      </c>
      <c r="P145" s="77" t="s">
        <v>10</v>
      </c>
      <c r="Q145" s="77" t="s">
        <v>10</v>
      </c>
      <c r="R145" s="77" t="s">
        <v>10</v>
      </c>
    </row>
    <row r="146" spans="1:45" s="67" customFormat="1" x14ac:dyDescent="0.25">
      <c r="A146" s="19" t="s">
        <v>555</v>
      </c>
      <c r="B146" s="71" t="s">
        <v>63</v>
      </c>
      <c r="C146" s="10" t="s">
        <v>0</v>
      </c>
      <c r="D146" s="77" t="s">
        <v>10</v>
      </c>
      <c r="E146" s="77" t="s">
        <v>10</v>
      </c>
      <c r="F146" s="77" t="s">
        <v>10</v>
      </c>
      <c r="G146" s="77" t="s">
        <v>10</v>
      </c>
      <c r="H146" s="77" t="s">
        <v>10</v>
      </c>
      <c r="I146" s="77" t="s">
        <v>10</v>
      </c>
      <c r="J146" s="77" t="s">
        <v>10</v>
      </c>
      <c r="K146" s="77" t="s">
        <v>10</v>
      </c>
      <c r="L146" s="77" t="s">
        <v>10</v>
      </c>
      <c r="M146" s="77" t="s">
        <v>10</v>
      </c>
      <c r="N146" s="77" t="s">
        <v>10</v>
      </c>
      <c r="O146" s="77" t="s">
        <v>10</v>
      </c>
      <c r="P146" s="77" t="s">
        <v>10</v>
      </c>
      <c r="Q146" s="77" t="s">
        <v>10</v>
      </c>
      <c r="R146" s="77" t="s">
        <v>10</v>
      </c>
    </row>
    <row r="147" spans="1:45" s="103" customFormat="1" x14ac:dyDescent="0.25">
      <c r="A147" s="107" t="s">
        <v>554</v>
      </c>
      <c r="B147" s="106" t="s">
        <v>500</v>
      </c>
      <c r="C147" s="105" t="s">
        <v>0</v>
      </c>
      <c r="D147" s="98">
        <v>11.337999999999999</v>
      </c>
      <c r="E147" s="47">
        <v>29.023</v>
      </c>
      <c r="F147" s="47">
        <v>40.128999999999998</v>
      </c>
      <c r="G147" s="47">
        <f>G117-G132</f>
        <v>0.15624999999999534</v>
      </c>
      <c r="H147" s="47"/>
      <c r="I147" s="47">
        <f>I117-I132</f>
        <v>0</v>
      </c>
      <c r="J147" s="47"/>
      <c r="K147" s="47">
        <f>K117-K132</f>
        <v>0</v>
      </c>
      <c r="L147" s="47"/>
      <c r="M147" s="47">
        <f>M117-M132</f>
        <v>0</v>
      </c>
      <c r="N147" s="47"/>
      <c r="O147" s="47">
        <f>O117-O132</f>
        <v>0</v>
      </c>
      <c r="P147" s="47"/>
      <c r="Q147" s="47">
        <f>G147+I147+K147+M147+O147</f>
        <v>0.15624999999999534</v>
      </c>
      <c r="R147" s="47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</row>
    <row r="148" spans="1:45" s="67" customFormat="1" x14ac:dyDescent="0.25">
      <c r="A148" s="19" t="s">
        <v>553</v>
      </c>
      <c r="B148" s="82" t="s">
        <v>552</v>
      </c>
      <c r="C148" s="10" t="s">
        <v>0</v>
      </c>
      <c r="D148" s="77" t="s">
        <v>10</v>
      </c>
      <c r="E148" s="77" t="s">
        <v>10</v>
      </c>
      <c r="F148" s="77" t="s">
        <v>10</v>
      </c>
      <c r="G148" s="77" t="s">
        <v>10</v>
      </c>
      <c r="H148" s="77" t="s">
        <v>10</v>
      </c>
      <c r="I148" s="77" t="s">
        <v>10</v>
      </c>
      <c r="J148" s="77" t="s">
        <v>10</v>
      </c>
      <c r="K148" s="77" t="s">
        <v>10</v>
      </c>
      <c r="L148" s="77" t="s">
        <v>10</v>
      </c>
      <c r="M148" s="77" t="s">
        <v>10</v>
      </c>
      <c r="N148" s="77" t="s">
        <v>10</v>
      </c>
      <c r="O148" s="77" t="s">
        <v>10</v>
      </c>
      <c r="P148" s="77" t="s">
        <v>10</v>
      </c>
      <c r="Q148" s="77" t="s">
        <v>10</v>
      </c>
      <c r="R148" s="77" t="s">
        <v>10</v>
      </c>
    </row>
    <row r="149" spans="1:45" s="67" customFormat="1" x14ac:dyDescent="0.25">
      <c r="A149" s="19" t="s">
        <v>551</v>
      </c>
      <c r="B149" s="75" t="s">
        <v>550</v>
      </c>
      <c r="C149" s="10" t="s">
        <v>0</v>
      </c>
      <c r="D149" s="77" t="s">
        <v>10</v>
      </c>
      <c r="E149" s="77" t="s">
        <v>10</v>
      </c>
      <c r="F149" s="77" t="s">
        <v>10</v>
      </c>
      <c r="G149" s="77" t="s">
        <v>10</v>
      </c>
      <c r="H149" s="77" t="s">
        <v>10</v>
      </c>
      <c r="I149" s="77" t="s">
        <v>10</v>
      </c>
      <c r="J149" s="77" t="s">
        <v>10</v>
      </c>
      <c r="K149" s="77" t="s">
        <v>10</v>
      </c>
      <c r="L149" s="77" t="s">
        <v>10</v>
      </c>
      <c r="M149" s="77" t="s">
        <v>10</v>
      </c>
      <c r="N149" s="77" t="s">
        <v>10</v>
      </c>
      <c r="O149" s="77" t="s">
        <v>10</v>
      </c>
      <c r="P149" s="77" t="s">
        <v>10</v>
      </c>
      <c r="Q149" s="77" t="s">
        <v>10</v>
      </c>
      <c r="R149" s="77" t="s">
        <v>10</v>
      </c>
    </row>
    <row r="150" spans="1:45" s="67" customFormat="1" x14ac:dyDescent="0.25">
      <c r="A150" s="19" t="s">
        <v>549</v>
      </c>
      <c r="B150" s="75" t="s">
        <v>548</v>
      </c>
      <c r="C150" s="10" t="s">
        <v>0</v>
      </c>
      <c r="D150" s="77" t="s">
        <v>10</v>
      </c>
      <c r="E150" s="77" t="s">
        <v>10</v>
      </c>
      <c r="F150" s="77" t="s">
        <v>10</v>
      </c>
      <c r="G150" s="77" t="s">
        <v>10</v>
      </c>
      <c r="H150" s="77" t="s">
        <v>10</v>
      </c>
      <c r="I150" s="77" t="s">
        <v>10</v>
      </c>
      <c r="J150" s="77" t="s">
        <v>10</v>
      </c>
      <c r="K150" s="77" t="s">
        <v>10</v>
      </c>
      <c r="L150" s="77" t="s">
        <v>10</v>
      </c>
      <c r="M150" s="77" t="s">
        <v>10</v>
      </c>
      <c r="N150" s="77" t="s">
        <v>10</v>
      </c>
      <c r="O150" s="77" t="s">
        <v>10</v>
      </c>
      <c r="P150" s="77" t="s">
        <v>10</v>
      </c>
      <c r="Q150" s="77" t="s">
        <v>10</v>
      </c>
      <c r="R150" s="77" t="s">
        <v>10</v>
      </c>
    </row>
    <row r="151" spans="1:45" s="67" customFormat="1" x14ac:dyDescent="0.25">
      <c r="A151" s="19" t="s">
        <v>547</v>
      </c>
      <c r="B151" s="75" t="s">
        <v>394</v>
      </c>
      <c r="C151" s="10" t="s">
        <v>0</v>
      </c>
      <c r="D151" s="77" t="s">
        <v>10</v>
      </c>
      <c r="E151" s="77" t="s">
        <v>10</v>
      </c>
      <c r="F151" s="77" t="s">
        <v>10</v>
      </c>
      <c r="G151" s="77" t="s">
        <v>10</v>
      </c>
      <c r="H151" s="77" t="s">
        <v>10</v>
      </c>
      <c r="I151" s="77" t="s">
        <v>10</v>
      </c>
      <c r="J151" s="77" t="s">
        <v>10</v>
      </c>
      <c r="K151" s="77" t="s">
        <v>10</v>
      </c>
      <c r="L151" s="77" t="s">
        <v>10</v>
      </c>
      <c r="M151" s="77" t="s">
        <v>10</v>
      </c>
      <c r="N151" s="77" t="s">
        <v>10</v>
      </c>
      <c r="O151" s="77" t="s">
        <v>10</v>
      </c>
      <c r="P151" s="77" t="s">
        <v>10</v>
      </c>
      <c r="Q151" s="77" t="s">
        <v>10</v>
      </c>
      <c r="R151" s="77" t="s">
        <v>10</v>
      </c>
    </row>
    <row r="152" spans="1:45" s="67" customFormat="1" ht="18" customHeight="1" x14ac:dyDescent="0.25">
      <c r="A152" s="19" t="s">
        <v>546</v>
      </c>
      <c r="B152" s="75" t="s">
        <v>545</v>
      </c>
      <c r="C152" s="10" t="s">
        <v>0</v>
      </c>
      <c r="D152" s="77" t="s">
        <v>10</v>
      </c>
      <c r="E152" s="77" t="s">
        <v>10</v>
      </c>
      <c r="F152" s="77" t="s">
        <v>10</v>
      </c>
      <c r="G152" s="77" t="s">
        <v>10</v>
      </c>
      <c r="H152" s="77" t="s">
        <v>10</v>
      </c>
      <c r="I152" s="77" t="s">
        <v>10</v>
      </c>
      <c r="J152" s="77" t="s">
        <v>10</v>
      </c>
      <c r="K152" s="77" t="s">
        <v>10</v>
      </c>
      <c r="L152" s="77" t="s">
        <v>10</v>
      </c>
      <c r="M152" s="77" t="s">
        <v>10</v>
      </c>
      <c r="N152" s="77" t="s">
        <v>10</v>
      </c>
      <c r="O152" s="77" t="s">
        <v>10</v>
      </c>
      <c r="P152" s="77" t="s">
        <v>10</v>
      </c>
      <c r="Q152" s="77" t="s">
        <v>10</v>
      </c>
      <c r="R152" s="77" t="s">
        <v>10</v>
      </c>
    </row>
    <row r="153" spans="1:45" s="67" customFormat="1" ht="18" customHeight="1" x14ac:dyDescent="0.25">
      <c r="A153" s="19" t="s">
        <v>544</v>
      </c>
      <c r="B153" s="82" t="s">
        <v>25</v>
      </c>
      <c r="C153" s="10" t="s">
        <v>10</v>
      </c>
      <c r="D153" s="76" t="s">
        <v>9</v>
      </c>
      <c r="E153" s="76" t="s">
        <v>9</v>
      </c>
      <c r="F153" s="76" t="s">
        <v>9</v>
      </c>
      <c r="G153" s="76" t="s">
        <v>9</v>
      </c>
      <c r="H153" s="76" t="s">
        <v>9</v>
      </c>
      <c r="I153" s="76" t="s">
        <v>9</v>
      </c>
      <c r="J153" s="76" t="s">
        <v>9</v>
      </c>
      <c r="K153" s="76" t="s">
        <v>9</v>
      </c>
      <c r="L153" s="76" t="s">
        <v>9</v>
      </c>
      <c r="M153" s="76"/>
      <c r="N153" s="76"/>
      <c r="O153" s="76"/>
      <c r="P153" s="76"/>
      <c r="Q153" s="76" t="s">
        <v>9</v>
      </c>
      <c r="R153" s="76" t="s">
        <v>9</v>
      </c>
    </row>
    <row r="154" spans="1:45" s="67" customFormat="1" ht="37.5" customHeight="1" x14ac:dyDescent="0.25">
      <c r="A154" s="51" t="s">
        <v>543</v>
      </c>
      <c r="B154" s="80" t="s">
        <v>542</v>
      </c>
      <c r="C154" s="49" t="s">
        <v>0</v>
      </c>
      <c r="D154" s="48">
        <f>D103+D95+D52</f>
        <v>1.842219999999994</v>
      </c>
      <c r="E154" s="48">
        <f>E103+E95+E52</f>
        <v>5.8970000000000002</v>
      </c>
      <c r="F154" s="48">
        <f>F103+F95+F52</f>
        <v>7.6559999999999739</v>
      </c>
      <c r="G154" s="48">
        <f>G103+G95+G52</f>
        <v>-7.9999999999813554E-3</v>
      </c>
      <c r="H154" s="48"/>
      <c r="I154" s="48">
        <f>I103+I95+I52</f>
        <v>22.257248115377216</v>
      </c>
      <c r="J154" s="48"/>
      <c r="K154" s="48">
        <f>K103+K95+K52</f>
        <v>23.847306931119778</v>
      </c>
      <c r="L154" s="48"/>
      <c r="M154" s="48">
        <f>M103+M95+M52</f>
        <v>25.536129588766659</v>
      </c>
      <c r="N154" s="48"/>
      <c r="O154" s="48">
        <f>O103+O95+O52</f>
        <v>27.319791454225921</v>
      </c>
      <c r="P154" s="48">
        <f>P103+P95+P52</f>
        <v>0</v>
      </c>
      <c r="Q154" s="48">
        <f>G154+I154+K154+M154+O154</f>
        <v>98.952476089489593</v>
      </c>
      <c r="R154" s="48"/>
    </row>
    <row r="155" spans="1:45" s="67" customFormat="1" ht="18" customHeight="1" x14ac:dyDescent="0.25">
      <c r="A155" s="19" t="s">
        <v>541</v>
      </c>
      <c r="B155" s="75" t="s">
        <v>540</v>
      </c>
      <c r="C155" s="10" t="s">
        <v>0</v>
      </c>
      <c r="D155" s="77">
        <v>0</v>
      </c>
      <c r="E155" s="76">
        <v>0</v>
      </c>
      <c r="F155" s="76">
        <f>E157</f>
        <v>2.34</v>
      </c>
      <c r="G155" s="76">
        <f>F157</f>
        <v>15.115</v>
      </c>
      <c r="H155" s="76"/>
      <c r="I155" s="76">
        <f>G157</f>
        <v>15.688333333333333</v>
      </c>
      <c r="J155" s="76"/>
      <c r="K155" s="76">
        <f>I157</f>
        <v>13.556666666666665</v>
      </c>
      <c r="L155" s="76"/>
      <c r="M155" s="76">
        <f>K157</f>
        <v>12.326666666666664</v>
      </c>
      <c r="N155" s="76"/>
      <c r="O155" s="76">
        <f>M157</f>
        <v>11.096666666666664</v>
      </c>
      <c r="P155" s="76"/>
      <c r="Q155" s="76">
        <f>G155+I155+K155+M155+O155</f>
        <v>67.783333333333331</v>
      </c>
      <c r="R155" s="76"/>
    </row>
    <row r="156" spans="1:45" s="67" customFormat="1" ht="18" customHeight="1" x14ac:dyDescent="0.25">
      <c r="A156" s="19" t="s">
        <v>539</v>
      </c>
      <c r="B156" s="70" t="s">
        <v>538</v>
      </c>
      <c r="C156" s="10" t="s">
        <v>0</v>
      </c>
      <c r="D156" s="77">
        <v>0</v>
      </c>
      <c r="E156" s="76">
        <v>0</v>
      </c>
      <c r="F156" s="76">
        <v>0</v>
      </c>
      <c r="G156" s="76">
        <v>0</v>
      </c>
      <c r="H156" s="76"/>
      <c r="I156" s="76">
        <v>0</v>
      </c>
      <c r="J156" s="76"/>
      <c r="K156" s="76">
        <v>0</v>
      </c>
      <c r="L156" s="76"/>
      <c r="M156" s="76">
        <v>0</v>
      </c>
      <c r="N156" s="76"/>
      <c r="O156" s="76">
        <v>0</v>
      </c>
      <c r="P156" s="76"/>
      <c r="Q156" s="76">
        <v>0</v>
      </c>
      <c r="R156" s="76"/>
    </row>
    <row r="157" spans="1:45" s="67" customFormat="1" ht="18" customHeight="1" x14ac:dyDescent="0.25">
      <c r="A157" s="19" t="s">
        <v>537</v>
      </c>
      <c r="B157" s="75" t="s">
        <v>536</v>
      </c>
      <c r="C157" s="10" t="s">
        <v>0</v>
      </c>
      <c r="D157" s="77">
        <v>0</v>
      </c>
      <c r="E157" s="76">
        <v>2.34</v>
      </c>
      <c r="F157" s="76">
        <f>F428+F155-F229+F218</f>
        <v>15.115</v>
      </c>
      <c r="G157" s="76">
        <f>G428+G155-G229+G218</f>
        <v>15.688333333333333</v>
      </c>
      <c r="H157" s="76"/>
      <c r="I157" s="76">
        <f>I428+I155-I229+I218</f>
        <v>13.556666666666665</v>
      </c>
      <c r="J157" s="76"/>
      <c r="K157" s="76">
        <f>K155-K229+K218</f>
        <v>12.326666666666664</v>
      </c>
      <c r="L157" s="76"/>
      <c r="M157" s="76">
        <f>M155-M229+M218</f>
        <v>11.096666666666664</v>
      </c>
      <c r="N157" s="76"/>
      <c r="O157" s="76">
        <f>O155-O229+O218</f>
        <v>9.8666666666666636</v>
      </c>
      <c r="P157" s="76"/>
      <c r="Q157" s="76">
        <f>G157+I157+K157+M157+O157</f>
        <v>62.534999999999982</v>
      </c>
      <c r="R157" s="76"/>
    </row>
    <row r="158" spans="1:45" s="67" customFormat="1" ht="18" customHeight="1" x14ac:dyDescent="0.25">
      <c r="A158" s="19" t="s">
        <v>535</v>
      </c>
      <c r="B158" s="70" t="s">
        <v>534</v>
      </c>
      <c r="C158" s="10" t="s">
        <v>0</v>
      </c>
      <c r="D158" s="77">
        <v>0</v>
      </c>
      <c r="E158" s="76">
        <v>0</v>
      </c>
      <c r="F158" s="76">
        <v>0</v>
      </c>
      <c r="G158" s="76">
        <v>0</v>
      </c>
      <c r="H158" s="76"/>
      <c r="I158" s="76">
        <v>0</v>
      </c>
      <c r="J158" s="76"/>
      <c r="K158" s="76">
        <v>0</v>
      </c>
      <c r="L158" s="76"/>
      <c r="M158" s="76">
        <v>0</v>
      </c>
      <c r="N158" s="76"/>
      <c r="O158" s="76">
        <v>0</v>
      </c>
      <c r="P158" s="76"/>
      <c r="Q158" s="76">
        <f>G158+I158+K158+M158+O158</f>
        <v>0</v>
      </c>
      <c r="R158" s="76"/>
    </row>
    <row r="159" spans="1:45" s="67" customFormat="1" ht="25.5" x14ac:dyDescent="0.25">
      <c r="A159" s="19" t="s">
        <v>533</v>
      </c>
      <c r="B159" s="75" t="s">
        <v>532</v>
      </c>
      <c r="C159" s="10" t="s">
        <v>10</v>
      </c>
      <c r="D159" s="77">
        <f>D157/D154</f>
        <v>0</v>
      </c>
      <c r="E159" s="77">
        <f>E157/E154</f>
        <v>0.39681193827369843</v>
      </c>
      <c r="F159" s="77">
        <f>F157/F154</f>
        <v>1.9742685475444164</v>
      </c>
      <c r="G159" s="77">
        <v>0</v>
      </c>
      <c r="H159" s="77"/>
      <c r="I159" s="77">
        <f>I157/I154</f>
        <v>0.60908997358485473</v>
      </c>
      <c r="J159" s="77"/>
      <c r="K159" s="77">
        <f>K157/K154</f>
        <v>0.51689973640507214</v>
      </c>
      <c r="L159" s="77"/>
      <c r="M159" s="77">
        <f>M157/M154</f>
        <v>0.43454771123765312</v>
      </c>
      <c r="N159" s="77"/>
      <c r="O159" s="77">
        <f>O157/O154</f>
        <v>0.36115453821081245</v>
      </c>
      <c r="P159" s="76"/>
      <c r="Q159" s="76">
        <f>G159+I159+K159+M159+O159</f>
        <v>1.9216919594383923</v>
      </c>
      <c r="R159" s="76"/>
      <c r="S159" s="102"/>
    </row>
    <row r="160" spans="1:45" s="67" customFormat="1" x14ac:dyDescent="0.25">
      <c r="A160" s="120" t="s">
        <v>531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</row>
    <row r="161" spans="1:45" s="95" customFormat="1" ht="22.9" customHeight="1" x14ac:dyDescent="0.25">
      <c r="A161" s="51" t="s">
        <v>530</v>
      </c>
      <c r="B161" s="87" t="s">
        <v>529</v>
      </c>
      <c r="C161" s="49" t="s">
        <v>0</v>
      </c>
      <c r="D161" s="48">
        <v>74.966999999999999</v>
      </c>
      <c r="E161" s="97">
        <v>167.43799999999999</v>
      </c>
      <c r="F161" s="47">
        <f>F167+F169+F178</f>
        <v>220.41600000000003</v>
      </c>
      <c r="G161" s="47">
        <f>G167+G169+G178</f>
        <v>379.63499999999999</v>
      </c>
      <c r="H161" s="47"/>
      <c r="I161" s="47">
        <f>I167+I169+I178</f>
        <v>823.26</v>
      </c>
      <c r="J161" s="47"/>
      <c r="K161" s="47">
        <f>K167+K169+K178</f>
        <v>816.91499999999996</v>
      </c>
      <c r="L161" s="47"/>
      <c r="M161" s="47">
        <f>M167+M169+M178</f>
        <v>841.23</v>
      </c>
      <c r="N161" s="47"/>
      <c r="O161" s="47">
        <f>O167+O169+O178</f>
        <v>854.87920000000008</v>
      </c>
      <c r="P161" s="47"/>
      <c r="Q161" s="47">
        <f>G161+I161+K161+M161+O161</f>
        <v>3715.9192000000003</v>
      </c>
      <c r="R161" s="4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</row>
    <row r="162" spans="1:45" s="67" customFormat="1" x14ac:dyDescent="0.25">
      <c r="A162" s="19" t="s">
        <v>528</v>
      </c>
      <c r="B162" s="101" t="s">
        <v>527</v>
      </c>
      <c r="C162" s="10" t="s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76"/>
      <c r="R162" s="76"/>
    </row>
    <row r="163" spans="1:45" s="67" customFormat="1" ht="25.5" x14ac:dyDescent="0.25">
      <c r="A163" s="19" t="s">
        <v>526</v>
      </c>
      <c r="B163" s="70" t="s">
        <v>83</v>
      </c>
      <c r="C163" s="10" t="s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76"/>
      <c r="R163" s="76"/>
    </row>
    <row r="164" spans="1:45" s="67" customFormat="1" ht="25.5" x14ac:dyDescent="0.25">
      <c r="A164" s="19" t="s">
        <v>525</v>
      </c>
      <c r="B164" s="70" t="s">
        <v>81</v>
      </c>
      <c r="C164" s="10" t="s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76"/>
      <c r="R164" s="76"/>
    </row>
    <row r="165" spans="1:45" s="67" customFormat="1" ht="25.5" x14ac:dyDescent="0.25">
      <c r="A165" s="19" t="s">
        <v>524</v>
      </c>
      <c r="B165" s="70" t="s">
        <v>79</v>
      </c>
      <c r="C165" s="10" t="s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76"/>
      <c r="R165" s="76"/>
      <c r="T165" s="102"/>
    </row>
    <row r="166" spans="1:45" s="67" customFormat="1" x14ac:dyDescent="0.25">
      <c r="A166" s="19" t="s">
        <v>523</v>
      </c>
      <c r="B166" s="101" t="s">
        <v>522</v>
      </c>
      <c r="C166" s="10" t="s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76"/>
      <c r="R166" s="76"/>
    </row>
    <row r="167" spans="1:45" s="95" customFormat="1" x14ac:dyDescent="0.25">
      <c r="A167" s="51" t="s">
        <v>521</v>
      </c>
      <c r="B167" s="99" t="s">
        <v>520</v>
      </c>
      <c r="C167" s="49" t="s">
        <v>0</v>
      </c>
      <c r="D167" s="48">
        <v>69.708665999999994</v>
      </c>
      <c r="E167" s="47">
        <v>115.3656</v>
      </c>
      <c r="F167" s="47">
        <v>145.36000000000001</v>
      </c>
      <c r="G167" s="47">
        <v>301.14999999999998</v>
      </c>
      <c r="H167" s="47"/>
      <c r="I167" s="47">
        <v>823.26</v>
      </c>
      <c r="J167" s="47"/>
      <c r="K167" s="47">
        <v>816.91499999999996</v>
      </c>
      <c r="L167" s="47"/>
      <c r="M167" s="47">
        <v>841.23</v>
      </c>
      <c r="N167" s="47"/>
      <c r="O167" s="47">
        <v>854.87920000000008</v>
      </c>
      <c r="P167" s="47"/>
      <c r="Q167" s="47">
        <f>G167+I167+K167+M167+O167</f>
        <v>3637.4341999999997</v>
      </c>
      <c r="R167" s="4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</row>
    <row r="168" spans="1:45" s="67" customFormat="1" x14ac:dyDescent="0.25">
      <c r="A168" s="19" t="s">
        <v>519</v>
      </c>
      <c r="B168" s="101" t="s">
        <v>518</v>
      </c>
      <c r="C168" s="10" t="s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76"/>
      <c r="R168" s="76"/>
    </row>
    <row r="169" spans="1:45" s="95" customFormat="1" x14ac:dyDescent="0.25">
      <c r="A169" s="51" t="s">
        <v>517</v>
      </c>
      <c r="B169" s="99" t="s">
        <v>516</v>
      </c>
      <c r="C169" s="49" t="s">
        <v>0</v>
      </c>
      <c r="D169" s="48">
        <v>0.64500000000000002</v>
      </c>
      <c r="E169" s="47">
        <v>2.0081869999999999</v>
      </c>
      <c r="F169" s="47">
        <v>7.0069999999999997</v>
      </c>
      <c r="G169" s="47">
        <v>2.3250000000000002</v>
      </c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</row>
    <row r="170" spans="1:45" s="67" customFormat="1" x14ac:dyDescent="0.25">
      <c r="A170" s="19" t="s">
        <v>515</v>
      </c>
      <c r="B170" s="101" t="s">
        <v>514</v>
      </c>
      <c r="C170" s="10" t="s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76"/>
      <c r="R170" s="76"/>
    </row>
    <row r="171" spans="1:45" s="67" customFormat="1" x14ac:dyDescent="0.25">
      <c r="A171" s="19" t="s">
        <v>513</v>
      </c>
      <c r="B171" s="101" t="s">
        <v>512</v>
      </c>
      <c r="C171" s="10" t="s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76"/>
      <c r="R171" s="76"/>
    </row>
    <row r="172" spans="1:45" s="67" customFormat="1" ht="25.5" x14ac:dyDescent="0.25">
      <c r="A172" s="19" t="s">
        <v>511</v>
      </c>
      <c r="B172" s="100" t="s">
        <v>510</v>
      </c>
      <c r="C172" s="10" t="s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76"/>
      <c r="R172" s="76"/>
    </row>
    <row r="173" spans="1:45" s="67" customFormat="1" x14ac:dyDescent="0.25">
      <c r="A173" s="19" t="s">
        <v>509</v>
      </c>
      <c r="B173" s="71" t="s">
        <v>65</v>
      </c>
      <c r="C173" s="10" t="s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76"/>
      <c r="R173" s="76"/>
    </row>
    <row r="174" spans="1:45" s="67" customFormat="1" x14ac:dyDescent="0.25">
      <c r="A174" s="19" t="s">
        <v>508</v>
      </c>
      <c r="B174" s="71" t="s">
        <v>63</v>
      </c>
      <c r="C174" s="10" t="s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76"/>
      <c r="R174" s="76"/>
    </row>
    <row r="175" spans="1:45" s="67" customFormat="1" ht="25.5" x14ac:dyDescent="0.25">
      <c r="A175" s="19" t="s">
        <v>507</v>
      </c>
      <c r="B175" s="75" t="s">
        <v>506</v>
      </c>
      <c r="C175" s="10" t="s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76"/>
      <c r="R175" s="76"/>
    </row>
    <row r="176" spans="1:45" s="67" customFormat="1" x14ac:dyDescent="0.25">
      <c r="A176" s="19" t="s">
        <v>505</v>
      </c>
      <c r="B176" s="70" t="s">
        <v>504</v>
      </c>
      <c r="C176" s="10" t="s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76"/>
      <c r="R176" s="76"/>
    </row>
    <row r="177" spans="1:45" s="67" customFormat="1" x14ac:dyDescent="0.25">
      <c r="A177" s="19" t="s">
        <v>503</v>
      </c>
      <c r="B177" s="70" t="s">
        <v>502</v>
      </c>
      <c r="C177" s="10" t="s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76"/>
      <c r="R177" s="76"/>
    </row>
    <row r="178" spans="1:45" s="95" customFormat="1" x14ac:dyDescent="0.25">
      <c r="A178" s="51" t="s">
        <v>501</v>
      </c>
      <c r="B178" s="99" t="s">
        <v>500</v>
      </c>
      <c r="C178" s="49" t="s">
        <v>0</v>
      </c>
      <c r="D178" s="48">
        <v>4.6141199999999998</v>
      </c>
      <c r="E178" s="47">
        <v>50.07</v>
      </c>
      <c r="F178" s="47">
        <v>68.049000000000007</v>
      </c>
      <c r="G178" s="97">
        <f>76.16</f>
        <v>76.16</v>
      </c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</row>
    <row r="179" spans="1:45" s="95" customFormat="1" x14ac:dyDescent="0.25">
      <c r="A179" s="51" t="s">
        <v>499</v>
      </c>
      <c r="B179" s="87" t="s">
        <v>498</v>
      </c>
      <c r="C179" s="49" t="s">
        <v>0</v>
      </c>
      <c r="D179" s="48">
        <f>D181+D188+D189+D190+D192+D193+D194+D196+D195</f>
        <v>79.457319999999996</v>
      </c>
      <c r="E179" s="48">
        <f>E181+E188+E189+E190+E192+E193+E194+E196+E195</f>
        <v>167.946</v>
      </c>
      <c r="F179" s="48">
        <f>F181+F188+F189+F190+F192+F193+F194+F196+F195</f>
        <v>224.99300500000001</v>
      </c>
      <c r="G179" s="48">
        <f>G181+G188+G189+G190+G192+G193+G194+G196+G195</f>
        <v>383.35899999999998</v>
      </c>
      <c r="H179" s="48"/>
      <c r="I179" s="48">
        <f>I181+I188+I189+I190+I192+I193+I194+I196+I195</f>
        <v>794.37000000000012</v>
      </c>
      <c r="J179" s="48"/>
      <c r="K179" s="48">
        <f>K181+K188+K189+K190+K192+K193+K194+K196+K195</f>
        <v>795.23662999999999</v>
      </c>
      <c r="L179" s="48"/>
      <c r="M179" s="48">
        <f>M181+M188+M189+M190+M192+M193+M194+M196+M195</f>
        <v>813.37421520000009</v>
      </c>
      <c r="N179" s="48"/>
      <c r="O179" s="48">
        <f>O181+O188+O189+O190+O192+O193+O194+O196+O195</f>
        <v>841.16518380800017</v>
      </c>
      <c r="P179" s="48"/>
      <c r="Q179" s="47">
        <f>G179+I179+K179+M179+O179</f>
        <v>3627.5050290080003</v>
      </c>
      <c r="R179" s="4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</row>
    <row r="180" spans="1:45" s="67" customFormat="1" x14ac:dyDescent="0.25">
      <c r="A180" s="19" t="s">
        <v>497</v>
      </c>
      <c r="B180" s="75" t="s">
        <v>496</v>
      </c>
      <c r="C180" s="10" t="s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76"/>
      <c r="R180" s="76"/>
    </row>
    <row r="181" spans="1:45" s="95" customFormat="1" x14ac:dyDescent="0.25">
      <c r="A181" s="51" t="s">
        <v>495</v>
      </c>
      <c r="B181" s="80" t="s">
        <v>494</v>
      </c>
      <c r="C181" s="49" t="s">
        <v>0</v>
      </c>
      <c r="D181" s="48">
        <f>D182+D183+D184</f>
        <v>18.837800000000001</v>
      </c>
      <c r="E181" s="48">
        <f>E182+E183+E184</f>
        <v>51.68</v>
      </c>
      <c r="F181" s="48">
        <f>F182+F183+F184</f>
        <v>59.738</v>
      </c>
      <c r="G181" s="48">
        <f>G182+G183+G184</f>
        <v>133.31700000000001</v>
      </c>
      <c r="H181" s="48"/>
      <c r="I181" s="48">
        <f>I182+I183+I184</f>
        <v>139.49100000000001</v>
      </c>
      <c r="J181" s="47"/>
      <c r="K181" s="47">
        <f>I181*1.04</f>
        <v>145.07064000000003</v>
      </c>
      <c r="L181" s="47"/>
      <c r="M181" s="47">
        <f>K181*1.04</f>
        <v>150.87346560000003</v>
      </c>
      <c r="N181" s="47"/>
      <c r="O181" s="47">
        <f>M181*1.04</f>
        <v>156.90840422400004</v>
      </c>
      <c r="P181" s="47"/>
      <c r="Q181" s="47">
        <f>G181+I181+K181+M181+O181</f>
        <v>725.66050982400009</v>
      </c>
      <c r="R181" s="4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</row>
    <row r="182" spans="1:45" s="67" customFormat="1" x14ac:dyDescent="0.25">
      <c r="A182" s="19" t="s">
        <v>493</v>
      </c>
      <c r="B182" s="70" t="s">
        <v>327</v>
      </c>
      <c r="C182" s="10" t="s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76"/>
      <c r="R182" s="76"/>
    </row>
    <row r="183" spans="1:45" s="67" customFormat="1" x14ac:dyDescent="0.25">
      <c r="A183" s="19" t="s">
        <v>492</v>
      </c>
      <c r="B183" s="70" t="s">
        <v>491</v>
      </c>
      <c r="C183" s="10" t="s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76"/>
      <c r="R183" s="76"/>
    </row>
    <row r="184" spans="1:45" s="95" customFormat="1" x14ac:dyDescent="0.25">
      <c r="A184" s="51" t="s">
        <v>490</v>
      </c>
      <c r="B184" s="84" t="s">
        <v>489</v>
      </c>
      <c r="C184" s="49" t="s">
        <v>0</v>
      </c>
      <c r="D184" s="48">
        <v>18.837800000000001</v>
      </c>
      <c r="E184" s="97">
        <v>51.68</v>
      </c>
      <c r="F184" s="47">
        <v>59.738</v>
      </c>
      <c r="G184" s="47">
        <v>133.31700000000001</v>
      </c>
      <c r="H184" s="47"/>
      <c r="I184" s="47">
        <v>139.49100000000001</v>
      </c>
      <c r="J184" s="47"/>
      <c r="K184" s="47">
        <f>I184*1.04</f>
        <v>145.07064000000003</v>
      </c>
      <c r="L184" s="47"/>
      <c r="M184" s="47">
        <f>K184*1.04</f>
        <v>150.87346560000003</v>
      </c>
      <c r="N184" s="47"/>
      <c r="O184" s="47">
        <f>M184*1.04</f>
        <v>156.90840422400004</v>
      </c>
      <c r="P184" s="47"/>
      <c r="Q184" s="47">
        <f>G184+I184+K184+M184+O184</f>
        <v>725.66050982400009</v>
      </c>
      <c r="R184" s="4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</row>
    <row r="185" spans="1:45" s="67" customFormat="1" ht="25.5" x14ac:dyDescent="0.25">
      <c r="A185" s="19" t="s">
        <v>488</v>
      </c>
      <c r="B185" s="75" t="s">
        <v>487</v>
      </c>
      <c r="C185" s="10" t="s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76"/>
      <c r="R185" s="76"/>
    </row>
    <row r="186" spans="1:45" s="67" customFormat="1" ht="25.5" x14ac:dyDescent="0.25">
      <c r="A186" s="19" t="s">
        <v>486</v>
      </c>
      <c r="B186" s="75" t="s">
        <v>485</v>
      </c>
      <c r="C186" s="10" t="s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76"/>
      <c r="R186" s="76"/>
    </row>
    <row r="187" spans="1:45" s="67" customFormat="1" x14ac:dyDescent="0.25">
      <c r="A187" s="19" t="s">
        <v>484</v>
      </c>
      <c r="B187" s="75" t="s">
        <v>483</v>
      </c>
      <c r="C187" s="10" t="s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76"/>
      <c r="R187" s="76"/>
    </row>
    <row r="188" spans="1:45" s="95" customFormat="1" x14ac:dyDescent="0.25">
      <c r="A188" s="51" t="s">
        <v>482</v>
      </c>
      <c r="B188" s="80" t="s">
        <v>481</v>
      </c>
      <c r="C188" s="49" t="s">
        <v>0</v>
      </c>
      <c r="D188" s="98">
        <f>23.278+0.34792</f>
        <v>23.625919999999997</v>
      </c>
      <c r="E188" s="97">
        <f>33.2045+5.2345</f>
        <v>38.439</v>
      </c>
      <c r="F188" s="97">
        <v>45.220999999999997</v>
      </c>
      <c r="G188" s="97">
        <v>81.882999999999996</v>
      </c>
      <c r="H188" s="96"/>
      <c r="I188" s="47">
        <v>167.66</v>
      </c>
      <c r="J188" s="47"/>
      <c r="K188" s="47">
        <v>174.3664</v>
      </c>
      <c r="L188" s="47"/>
      <c r="M188" s="47">
        <v>181.34105600000001</v>
      </c>
      <c r="N188" s="47"/>
      <c r="O188" s="47">
        <v>188.59469824000001</v>
      </c>
      <c r="P188" s="47"/>
      <c r="Q188" s="47">
        <f>G188+I188+K188+M188+O188</f>
        <v>793.84515424000006</v>
      </c>
      <c r="R188" s="4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</row>
    <row r="189" spans="1:45" s="95" customFormat="1" x14ac:dyDescent="0.25">
      <c r="A189" s="51" t="s">
        <v>480</v>
      </c>
      <c r="B189" s="80" t="s">
        <v>479</v>
      </c>
      <c r="C189" s="49" t="s">
        <v>0</v>
      </c>
      <c r="D189" s="98">
        <v>4.6588000000000003</v>
      </c>
      <c r="E189" s="97">
        <f>7.936-0.08</f>
        <v>7.8559999999999999</v>
      </c>
      <c r="F189" s="97">
        <v>9.3879999999999999</v>
      </c>
      <c r="G189" s="97">
        <v>16.815000000000001</v>
      </c>
      <c r="H189" s="96"/>
      <c r="I189" s="47">
        <v>50.968000000000004</v>
      </c>
      <c r="J189" s="47"/>
      <c r="K189" s="47">
        <v>53.006720000000008</v>
      </c>
      <c r="L189" s="47"/>
      <c r="M189" s="47">
        <v>55.126988800000014</v>
      </c>
      <c r="N189" s="47"/>
      <c r="O189" s="47">
        <v>57.332068352000014</v>
      </c>
      <c r="P189" s="47"/>
      <c r="Q189" s="47">
        <f>G189+I189+K189+M189+O189</f>
        <v>233.24877715200006</v>
      </c>
      <c r="R189" s="4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</row>
    <row r="190" spans="1:45" s="95" customFormat="1" x14ac:dyDescent="0.25">
      <c r="A190" s="51" t="s">
        <v>478</v>
      </c>
      <c r="B190" s="80" t="s">
        <v>477</v>
      </c>
      <c r="C190" s="49" t="s">
        <v>0</v>
      </c>
      <c r="D190" s="98">
        <v>7.9389000000000003</v>
      </c>
      <c r="E190" s="97">
        <v>14.458</v>
      </c>
      <c r="F190" s="97">
        <v>19.398</v>
      </c>
      <c r="G190" s="97">
        <v>27.204999999999998</v>
      </c>
      <c r="H190" s="96"/>
      <c r="I190" s="47">
        <v>76.369</v>
      </c>
      <c r="J190" s="47"/>
      <c r="K190" s="47">
        <v>73.522349999999989</v>
      </c>
      <c r="L190" s="47"/>
      <c r="M190" s="47">
        <v>75.710700000000003</v>
      </c>
      <c r="N190" s="47"/>
      <c r="O190" s="47">
        <v>76.939128000000011</v>
      </c>
      <c r="P190" s="47"/>
      <c r="Q190" s="47">
        <f>G190+I190+K190+M190+O190</f>
        <v>329.74617799999999</v>
      </c>
      <c r="R190" s="4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</row>
    <row r="191" spans="1:45" s="67" customFormat="1" x14ac:dyDescent="0.25">
      <c r="A191" s="19" t="s">
        <v>476</v>
      </c>
      <c r="B191" s="70" t="s">
        <v>475</v>
      </c>
      <c r="C191" s="10" t="s">
        <v>0</v>
      </c>
      <c r="D191" s="77">
        <v>0</v>
      </c>
      <c r="E191" s="76">
        <v>0.13700000000000001</v>
      </c>
      <c r="F191" s="76">
        <v>0.96899999999999997</v>
      </c>
      <c r="G191" s="76">
        <v>0</v>
      </c>
      <c r="H191" s="76"/>
      <c r="I191" s="76">
        <v>6.8517408674934055E-4</v>
      </c>
      <c r="J191" s="76"/>
      <c r="K191" s="76">
        <v>1.1379786002407855E-15</v>
      </c>
      <c r="L191" s="76"/>
      <c r="M191" s="76"/>
      <c r="N191" s="76"/>
      <c r="O191" s="76"/>
      <c r="P191" s="76"/>
      <c r="Q191" s="76"/>
      <c r="R191" s="76"/>
    </row>
    <row r="192" spans="1:45" s="95" customFormat="1" x14ac:dyDescent="0.25">
      <c r="A192" s="51" t="s">
        <v>474</v>
      </c>
      <c r="B192" s="80" t="s">
        <v>473</v>
      </c>
      <c r="C192" s="49" t="s">
        <v>0</v>
      </c>
      <c r="D192" s="48">
        <v>1.4968999999999999</v>
      </c>
      <c r="E192" s="47">
        <v>2.3639999999999999</v>
      </c>
      <c r="F192" s="47">
        <v>5.0960000000000001</v>
      </c>
      <c r="G192" s="47">
        <v>8.3650000000000002</v>
      </c>
      <c r="H192" s="47"/>
      <c r="I192" s="47">
        <v>46.59</v>
      </c>
      <c r="J192" s="47"/>
      <c r="K192" s="47">
        <v>48.453600000000009</v>
      </c>
      <c r="L192" s="47"/>
      <c r="M192" s="47">
        <v>50.39174400000001</v>
      </c>
      <c r="N192" s="47"/>
      <c r="O192" s="47">
        <v>52.407413760000011</v>
      </c>
      <c r="P192" s="47"/>
      <c r="Q192" s="47">
        <f>G192+I192+K192+M192+O192</f>
        <v>206.20775776000005</v>
      </c>
      <c r="R192" s="4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</row>
    <row r="193" spans="1:45" s="95" customFormat="1" x14ac:dyDescent="0.25">
      <c r="A193" s="51" t="s">
        <v>472</v>
      </c>
      <c r="B193" s="80" t="s">
        <v>471</v>
      </c>
      <c r="C193" s="49" t="s">
        <v>0</v>
      </c>
      <c r="D193" s="48">
        <v>2.2549999999999999</v>
      </c>
      <c r="E193" s="47">
        <v>2.8210000000000002</v>
      </c>
      <c r="F193" s="47">
        <v>3.2490000000000001</v>
      </c>
      <c r="G193" s="47">
        <v>6.3639999999999999</v>
      </c>
      <c r="H193" s="47"/>
      <c r="I193" s="47">
        <v>26.763000000000002</v>
      </c>
      <c r="J193" s="47"/>
      <c r="K193" s="47">
        <v>27.833520000000004</v>
      </c>
      <c r="L193" s="47"/>
      <c r="M193" s="47">
        <v>28.946860800000003</v>
      </c>
      <c r="N193" s="47"/>
      <c r="O193" s="47">
        <v>30.104735232000003</v>
      </c>
      <c r="P193" s="47"/>
      <c r="Q193" s="47">
        <f>G193+I193+K193+M193+O193</f>
        <v>120.01211603199999</v>
      </c>
      <c r="R193" s="4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</row>
    <row r="194" spans="1:45" s="95" customFormat="1" x14ac:dyDescent="0.25">
      <c r="A194" s="51" t="s">
        <v>470</v>
      </c>
      <c r="B194" s="80" t="s">
        <v>469</v>
      </c>
      <c r="C194" s="49" t="s">
        <v>0</v>
      </c>
      <c r="D194" s="48">
        <v>14.814</v>
      </c>
      <c r="E194" s="47">
        <v>25.433</v>
      </c>
      <c r="F194" s="47">
        <v>24.186</v>
      </c>
      <c r="G194" s="47">
        <v>52.573999999999998</v>
      </c>
      <c r="H194" s="47"/>
      <c r="I194" s="47">
        <v>49.569000000000003</v>
      </c>
      <c r="J194" s="47"/>
      <c r="K194" s="47">
        <v>49.569000000000003</v>
      </c>
      <c r="L194" s="47"/>
      <c r="M194" s="47">
        <v>49.569000000000003</v>
      </c>
      <c r="N194" s="47"/>
      <c r="O194" s="47">
        <v>51.551760000000002</v>
      </c>
      <c r="P194" s="47"/>
      <c r="Q194" s="47">
        <f>G194+I194+K194+M194+O194</f>
        <v>252.83276000000001</v>
      </c>
      <c r="R194" s="4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</row>
    <row r="195" spans="1:45" s="95" customFormat="1" ht="25.5" x14ac:dyDescent="0.25">
      <c r="A195" s="51" t="s">
        <v>468</v>
      </c>
      <c r="B195" s="80" t="s">
        <v>467</v>
      </c>
      <c r="C195" s="49" t="s">
        <v>0</v>
      </c>
      <c r="D195" s="48">
        <v>0</v>
      </c>
      <c r="E195" s="47">
        <v>0.122</v>
      </c>
      <c r="F195" s="47">
        <f>0.245684+0.101321</f>
        <v>0.34700500000000001</v>
      </c>
      <c r="G195" s="47">
        <v>0.6</v>
      </c>
      <c r="H195" s="47"/>
      <c r="I195" s="47">
        <v>0.6</v>
      </c>
      <c r="J195" s="47"/>
      <c r="K195" s="47">
        <v>0.6</v>
      </c>
      <c r="L195" s="47"/>
      <c r="M195" s="47">
        <v>0.6</v>
      </c>
      <c r="N195" s="47"/>
      <c r="O195" s="47">
        <v>0.6</v>
      </c>
      <c r="P195" s="47"/>
      <c r="Q195" s="47">
        <f>G195+I195+K195+M195+O195</f>
        <v>3</v>
      </c>
      <c r="R195" s="4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</row>
    <row r="196" spans="1:45" s="95" customFormat="1" x14ac:dyDescent="0.25">
      <c r="A196" s="51" t="s">
        <v>466</v>
      </c>
      <c r="B196" s="80" t="s">
        <v>465</v>
      </c>
      <c r="C196" s="49" t="s">
        <v>0</v>
      </c>
      <c r="D196" s="48">
        <v>5.83</v>
      </c>
      <c r="E196" s="47">
        <v>24.773</v>
      </c>
      <c r="F196" s="47">
        <v>58.37</v>
      </c>
      <c r="G196" s="47">
        <f>56.236</f>
        <v>56.235999999999997</v>
      </c>
      <c r="H196" s="47"/>
      <c r="I196" s="47">
        <v>236.36</v>
      </c>
      <c r="J196" s="47"/>
      <c r="K196" s="47">
        <v>222.81440000000003</v>
      </c>
      <c r="L196" s="47"/>
      <c r="M196" s="47">
        <v>220.81440000000003</v>
      </c>
      <c r="N196" s="47"/>
      <c r="O196" s="47">
        <v>226.72697600000004</v>
      </c>
      <c r="P196" s="47"/>
      <c r="Q196" s="47">
        <f>G196+I196+K196+M196+O196</f>
        <v>962.951776</v>
      </c>
      <c r="R196" s="4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</row>
    <row r="197" spans="1:45" s="67" customFormat="1" ht="26.25" customHeight="1" x14ac:dyDescent="0.25">
      <c r="A197" s="19" t="s">
        <v>464</v>
      </c>
      <c r="B197" s="82" t="s">
        <v>463</v>
      </c>
      <c r="C197" s="10" t="s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76"/>
    </row>
    <row r="198" spans="1:45" s="67" customFormat="1" x14ac:dyDescent="0.25">
      <c r="A198" s="19" t="s">
        <v>462</v>
      </c>
      <c r="B198" s="75" t="s">
        <v>461</v>
      </c>
      <c r="C198" s="10" t="s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76"/>
    </row>
    <row r="199" spans="1:45" s="67" customFormat="1" x14ac:dyDescent="0.25">
      <c r="A199" s="19" t="s">
        <v>460</v>
      </c>
      <c r="B199" s="75" t="s">
        <v>459</v>
      </c>
      <c r="C199" s="10" t="s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76"/>
    </row>
    <row r="200" spans="1:45" s="67" customFormat="1" ht="34.5" customHeight="1" x14ac:dyDescent="0.25">
      <c r="A200" s="19" t="s">
        <v>458</v>
      </c>
      <c r="B200" s="70" t="s">
        <v>457</v>
      </c>
      <c r="C200" s="10" t="s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76"/>
    </row>
    <row r="201" spans="1:45" s="67" customFormat="1" x14ac:dyDescent="0.25">
      <c r="A201" s="19" t="s">
        <v>456</v>
      </c>
      <c r="B201" s="78" t="s">
        <v>37</v>
      </c>
      <c r="C201" s="10" t="s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76"/>
    </row>
    <row r="202" spans="1:45" s="67" customFormat="1" x14ac:dyDescent="0.25">
      <c r="A202" s="19" t="s">
        <v>455</v>
      </c>
      <c r="B202" s="78" t="s">
        <v>33</v>
      </c>
      <c r="C202" s="10" t="s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76"/>
    </row>
    <row r="203" spans="1:45" s="67" customFormat="1" x14ac:dyDescent="0.2">
      <c r="A203" s="19" t="s">
        <v>454</v>
      </c>
      <c r="B203" s="75" t="s">
        <v>453</v>
      </c>
      <c r="C203" s="10" t="s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3"/>
    </row>
    <row r="204" spans="1:45" s="67" customFormat="1" x14ac:dyDescent="0.2">
      <c r="A204" s="19" t="s">
        <v>452</v>
      </c>
      <c r="B204" s="87" t="s">
        <v>451</v>
      </c>
      <c r="C204" s="49" t="s">
        <v>0</v>
      </c>
      <c r="D204" s="48"/>
      <c r="E204" s="47"/>
      <c r="F204" s="46"/>
      <c r="G204" s="47">
        <f>G205+G212+G213</f>
        <v>0.90166666666666673</v>
      </c>
      <c r="H204" s="47"/>
      <c r="I204" s="47">
        <f>I205+I212+I213</f>
        <v>10.09125</v>
      </c>
      <c r="J204" s="47"/>
      <c r="K204" s="47">
        <f>K205+K212+K213</f>
        <v>14.410410300000001</v>
      </c>
      <c r="L204" s="47"/>
      <c r="M204" s="47">
        <f>M205+M212+M213</f>
        <v>28.392848999999998</v>
      </c>
      <c r="N204" s="47"/>
      <c r="O204" s="47">
        <f>O205+O212+O213</f>
        <v>16.93187</v>
      </c>
      <c r="P204" s="47"/>
      <c r="Q204" s="47">
        <f>G204+I204+K204+M204+O204</f>
        <v>70.72804596666667</v>
      </c>
      <c r="R204" s="47"/>
    </row>
    <row r="205" spans="1:45" s="67" customFormat="1" x14ac:dyDescent="0.25">
      <c r="A205" s="19" t="s">
        <v>450</v>
      </c>
      <c r="B205" s="75" t="s">
        <v>449</v>
      </c>
      <c r="C205" s="10" t="s">
        <v>0</v>
      </c>
      <c r="D205" s="44">
        <v>0</v>
      </c>
      <c r="E205" s="44">
        <v>0</v>
      </c>
      <c r="F205" s="44">
        <v>0</v>
      </c>
      <c r="G205" s="76">
        <v>0.90166666666666673</v>
      </c>
      <c r="H205" s="76"/>
      <c r="I205" s="93">
        <v>10.09125</v>
      </c>
      <c r="J205" s="93"/>
      <c r="K205" s="93">
        <v>14.410410300000001</v>
      </c>
      <c r="L205" s="44">
        <v>0</v>
      </c>
      <c r="M205" s="93">
        <v>28.392848999999998</v>
      </c>
      <c r="N205" s="44">
        <v>0</v>
      </c>
      <c r="O205" s="93">
        <v>16.93187</v>
      </c>
      <c r="P205" s="44">
        <v>0</v>
      </c>
      <c r="Q205" s="76">
        <f>G205+I205+K205+M205+O205</f>
        <v>70.72804596666667</v>
      </c>
      <c r="R205" s="76"/>
    </row>
    <row r="206" spans="1:45" s="67" customFormat="1" x14ac:dyDescent="0.2">
      <c r="A206" s="19" t="s">
        <v>448</v>
      </c>
      <c r="B206" s="70" t="s">
        <v>447</v>
      </c>
      <c r="C206" s="10" t="s">
        <v>0</v>
      </c>
      <c r="D206" s="44">
        <v>0</v>
      </c>
      <c r="E206" s="44">
        <v>0</v>
      </c>
      <c r="F206" s="44">
        <v>0</v>
      </c>
      <c r="G206" s="43"/>
      <c r="H206" s="43"/>
      <c r="I206" s="93"/>
      <c r="J206" s="93"/>
      <c r="K206" s="93">
        <v>0</v>
      </c>
      <c r="L206" s="44">
        <v>0</v>
      </c>
      <c r="M206" s="93">
        <v>25.141737369999998</v>
      </c>
      <c r="N206" s="44">
        <v>0</v>
      </c>
      <c r="O206" s="93">
        <v>14.933149999999999</v>
      </c>
      <c r="P206" s="44">
        <v>0</v>
      </c>
      <c r="Q206" s="76">
        <f>G206+I206+K206+M206+O206</f>
        <v>40.074887369999999</v>
      </c>
      <c r="R206" s="76"/>
    </row>
    <row r="207" spans="1:45" s="67" customFormat="1" x14ac:dyDescent="0.25">
      <c r="A207" s="19" t="s">
        <v>446</v>
      </c>
      <c r="B207" s="70" t="s">
        <v>445</v>
      </c>
      <c r="C207" s="10" t="s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93"/>
      <c r="N207" s="44">
        <v>0</v>
      </c>
      <c r="O207" s="93"/>
      <c r="P207" s="44">
        <v>0</v>
      </c>
      <c r="Q207" s="76"/>
      <c r="R207" s="76"/>
    </row>
    <row r="208" spans="1:45" s="67" customFormat="1" x14ac:dyDescent="0.25">
      <c r="A208" s="19" t="s">
        <v>444</v>
      </c>
      <c r="B208" s="70" t="s">
        <v>443</v>
      </c>
      <c r="C208" s="10" t="s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93">
        <v>2.0411116300000001</v>
      </c>
      <c r="N208" s="44">
        <v>0</v>
      </c>
      <c r="O208" s="93">
        <v>1.9987200000000001</v>
      </c>
      <c r="P208" s="44">
        <v>0</v>
      </c>
      <c r="Q208" s="76">
        <f>G208+I208+K208+M208+O208</f>
        <v>4.0398316300000001</v>
      </c>
      <c r="R208" s="76"/>
    </row>
    <row r="209" spans="1:18" s="67" customFormat="1" x14ac:dyDescent="0.25">
      <c r="A209" s="19" t="s">
        <v>442</v>
      </c>
      <c r="B209" s="70" t="s">
        <v>441</v>
      </c>
      <c r="C209" s="10" t="s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93"/>
      <c r="N209" s="44">
        <v>0</v>
      </c>
      <c r="O209" s="93"/>
      <c r="P209" s="44">
        <v>0</v>
      </c>
      <c r="Q209" s="76"/>
      <c r="R209" s="76"/>
    </row>
    <row r="210" spans="1:18" s="67" customFormat="1" x14ac:dyDescent="0.25">
      <c r="A210" s="19" t="s">
        <v>440</v>
      </c>
      <c r="B210" s="70" t="s">
        <v>439</v>
      </c>
      <c r="C210" s="10" t="s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93"/>
      <c r="N210" s="44">
        <v>0</v>
      </c>
      <c r="O210" s="93"/>
      <c r="P210" s="44">
        <v>0</v>
      </c>
      <c r="Q210" s="76"/>
      <c r="R210" s="76"/>
    </row>
    <row r="211" spans="1:18" s="67" customFormat="1" x14ac:dyDescent="0.2">
      <c r="A211" s="19" t="s">
        <v>438</v>
      </c>
      <c r="B211" s="70" t="s">
        <v>437</v>
      </c>
      <c r="C211" s="10" t="s">
        <v>0</v>
      </c>
      <c r="D211" s="44">
        <v>0</v>
      </c>
      <c r="E211" s="44">
        <v>0</v>
      </c>
      <c r="F211" s="44">
        <v>0</v>
      </c>
      <c r="G211" s="58">
        <v>0.90166666666666673</v>
      </c>
      <c r="H211" s="43"/>
      <c r="I211" s="93">
        <v>10.09125</v>
      </c>
      <c r="J211" s="93"/>
      <c r="K211" s="93">
        <v>14.410410300000001</v>
      </c>
      <c r="L211" s="44">
        <v>0</v>
      </c>
      <c r="M211" s="93">
        <v>1.21</v>
      </c>
      <c r="N211" s="44">
        <v>0</v>
      </c>
      <c r="O211" s="93"/>
      <c r="P211" s="44">
        <v>0</v>
      </c>
      <c r="Q211" s="76">
        <f>G211+I211+K211+M211+O211</f>
        <v>26.613326966666669</v>
      </c>
      <c r="R211" s="76"/>
    </row>
    <row r="212" spans="1:18" s="67" customFormat="1" x14ac:dyDescent="0.2">
      <c r="A212" s="19" t="s">
        <v>436</v>
      </c>
      <c r="B212" s="75" t="s">
        <v>435</v>
      </c>
      <c r="C212" s="10" t="s">
        <v>0</v>
      </c>
      <c r="D212" s="44">
        <v>0</v>
      </c>
      <c r="E212" s="44">
        <v>0</v>
      </c>
      <c r="F212" s="44">
        <v>0</v>
      </c>
      <c r="G212" s="43"/>
      <c r="H212" s="94"/>
      <c r="I212" s="93"/>
      <c r="J212" s="93"/>
      <c r="K212" s="93"/>
      <c r="L212" s="93"/>
      <c r="M212" s="93"/>
      <c r="N212" s="44">
        <v>0</v>
      </c>
      <c r="O212" s="93"/>
      <c r="P212" s="44">
        <v>0</v>
      </c>
      <c r="Q212" s="76"/>
      <c r="R212" s="76"/>
    </row>
    <row r="213" spans="1:18" s="67" customFormat="1" x14ac:dyDescent="0.2">
      <c r="A213" s="19" t="s">
        <v>434</v>
      </c>
      <c r="B213" s="75" t="s">
        <v>433</v>
      </c>
      <c r="C213" s="10" t="s">
        <v>0</v>
      </c>
      <c r="D213" s="44">
        <v>0</v>
      </c>
      <c r="E213" s="44">
        <v>0</v>
      </c>
      <c r="F213" s="44">
        <v>0</v>
      </c>
      <c r="G213" s="43"/>
      <c r="H213" s="43"/>
      <c r="I213" s="93"/>
      <c r="J213" s="93"/>
      <c r="K213" s="93"/>
      <c r="L213" s="93"/>
      <c r="M213" s="93"/>
      <c r="N213" s="93"/>
      <c r="O213" s="93"/>
      <c r="P213" s="44">
        <v>0</v>
      </c>
      <c r="Q213" s="76"/>
      <c r="R213" s="76"/>
    </row>
    <row r="214" spans="1:18" s="67" customFormat="1" x14ac:dyDescent="0.25">
      <c r="A214" s="19" t="s">
        <v>432</v>
      </c>
      <c r="B214" s="75" t="s">
        <v>25</v>
      </c>
      <c r="C214" s="10" t="s">
        <v>10</v>
      </c>
      <c r="D214" s="45" t="s">
        <v>9</v>
      </c>
      <c r="E214" s="45" t="s">
        <v>9</v>
      </c>
      <c r="F214" s="45" t="s">
        <v>9</v>
      </c>
      <c r="G214" s="45" t="s">
        <v>9</v>
      </c>
      <c r="H214" s="45" t="s">
        <v>9</v>
      </c>
      <c r="I214" s="45" t="s">
        <v>9</v>
      </c>
      <c r="J214" s="45" t="s">
        <v>9</v>
      </c>
      <c r="K214" s="45" t="s">
        <v>9</v>
      </c>
      <c r="L214" s="45" t="s">
        <v>9</v>
      </c>
      <c r="M214" s="45" t="s">
        <v>431</v>
      </c>
      <c r="N214" s="45" t="s">
        <v>431</v>
      </c>
      <c r="O214" s="45" t="s">
        <v>431</v>
      </c>
      <c r="P214" s="45" t="s">
        <v>431</v>
      </c>
      <c r="Q214" s="45" t="s">
        <v>9</v>
      </c>
      <c r="R214" s="45" t="s">
        <v>9</v>
      </c>
    </row>
    <row r="215" spans="1:18" s="67" customFormat="1" ht="25.5" x14ac:dyDescent="0.2">
      <c r="A215" s="92" t="s">
        <v>430</v>
      </c>
      <c r="B215" s="91" t="s">
        <v>429</v>
      </c>
      <c r="C215" s="90" t="s">
        <v>0</v>
      </c>
      <c r="D215" s="90"/>
      <c r="E215" s="43"/>
      <c r="F215" s="43"/>
      <c r="G215" s="76"/>
      <c r="H215" s="43"/>
      <c r="I215" s="86">
        <f>[1]ЗАЙМЫ!D69</f>
        <v>9.0259303652968054E-2</v>
      </c>
      <c r="J215" s="86"/>
      <c r="K215" s="86">
        <f>[1]ЗАЙМЫ!D70</f>
        <v>0</v>
      </c>
      <c r="L215" s="86"/>
      <c r="M215" s="86">
        <f>[1]ЗАЙМЫ!D71</f>
        <v>0</v>
      </c>
      <c r="N215" s="86"/>
      <c r="O215" s="86">
        <f>[1]ЗАЙМЫ!D72</f>
        <v>0</v>
      </c>
      <c r="P215" s="43"/>
      <c r="Q215" s="76">
        <f>G215+I215+K215+M215+O215</f>
        <v>9.0259303652968054E-2</v>
      </c>
      <c r="R215" s="43"/>
    </row>
    <row r="216" spans="1:18" s="67" customFormat="1" x14ac:dyDescent="0.25">
      <c r="A216" s="51" t="s">
        <v>428</v>
      </c>
      <c r="B216" s="87" t="s">
        <v>427</v>
      </c>
      <c r="C216" s="49" t="s">
        <v>0</v>
      </c>
      <c r="D216" s="47">
        <f>D217+D218+D222+D223+D226+D227+D228</f>
        <v>0.11</v>
      </c>
      <c r="E216" s="47">
        <f>E217+E218+E222+E223+E226+E227+E228</f>
        <v>2.46</v>
      </c>
      <c r="F216" s="47">
        <f>F217+F218+F222+F223+F226+F227+F228</f>
        <v>13.9</v>
      </c>
      <c r="G216" s="47">
        <f>G217+G218+G222+G223+G226+G227+G228</f>
        <v>0.90166666666666673</v>
      </c>
      <c r="H216" s="47"/>
      <c r="I216" s="47">
        <f>I217+I218+I222+I223+I226+I227+I228</f>
        <v>0</v>
      </c>
      <c r="J216" s="47"/>
      <c r="K216" s="47">
        <f>K217+K218+K222+K223+K226+K227+K228</f>
        <v>0</v>
      </c>
      <c r="L216" s="47"/>
      <c r="M216" s="47">
        <f>M217+M218+M222+M223+M226+M227+M228</f>
        <v>0</v>
      </c>
      <c r="N216" s="47"/>
      <c r="O216" s="47">
        <f>O217+O218+O222+O223+O226+O227+O228</f>
        <v>0</v>
      </c>
      <c r="P216" s="47"/>
      <c r="Q216" s="47">
        <f>G216+I216+K216+M216+O216</f>
        <v>0.90166666666666673</v>
      </c>
      <c r="R216" s="47">
        <f>R217+R218+R222+R223+R226+R227+R228</f>
        <v>0</v>
      </c>
    </row>
    <row r="217" spans="1:18" s="67" customFormat="1" x14ac:dyDescent="0.2">
      <c r="A217" s="19" t="s">
        <v>426</v>
      </c>
      <c r="B217" s="75" t="s">
        <v>425</v>
      </c>
      <c r="C217" s="10" t="s">
        <v>0</v>
      </c>
      <c r="D217" s="10"/>
      <c r="E217" s="76"/>
      <c r="F217" s="85"/>
      <c r="G217" s="43"/>
      <c r="H217" s="43"/>
      <c r="I217" s="43"/>
      <c r="J217" s="43"/>
      <c r="K217" s="42"/>
      <c r="L217" s="43"/>
      <c r="M217" s="43"/>
      <c r="N217" s="43"/>
      <c r="O217" s="43"/>
      <c r="P217" s="43"/>
      <c r="Q217" s="43"/>
      <c r="R217" s="43"/>
    </row>
    <row r="218" spans="1:18" s="67" customFormat="1" x14ac:dyDescent="0.2">
      <c r="A218" s="19" t="s">
        <v>424</v>
      </c>
      <c r="B218" s="75" t="s">
        <v>423</v>
      </c>
      <c r="C218" s="10" t="s">
        <v>0</v>
      </c>
      <c r="D218" s="10"/>
      <c r="E218" s="76">
        <f>E219</f>
        <v>2.46</v>
      </c>
      <c r="F218" s="45">
        <v>13.9</v>
      </c>
      <c r="G218" s="89">
        <f>G220</f>
        <v>0.90166666666666673</v>
      </c>
      <c r="H218" s="43"/>
      <c r="I218" s="42"/>
      <c r="J218" s="43"/>
      <c r="K218" s="89">
        <f>SUM(K219:K221)</f>
        <v>0</v>
      </c>
      <c r="L218" s="89"/>
      <c r="M218" s="89">
        <f>SUM(M219:M221)</f>
        <v>0</v>
      </c>
      <c r="N218" s="89"/>
      <c r="O218" s="89">
        <f>SUM(O219:O221)</f>
        <v>0</v>
      </c>
      <c r="P218" s="43"/>
      <c r="Q218" s="43"/>
      <c r="R218" s="43"/>
    </row>
    <row r="219" spans="1:18" s="67" customFormat="1" x14ac:dyDescent="0.2">
      <c r="A219" s="19" t="s">
        <v>422</v>
      </c>
      <c r="B219" s="70" t="s">
        <v>400</v>
      </c>
      <c r="C219" s="10" t="s">
        <v>0</v>
      </c>
      <c r="D219" s="10"/>
      <c r="E219" s="76">
        <v>2.46</v>
      </c>
      <c r="F219" s="45">
        <v>13.9</v>
      </c>
      <c r="G219" s="43"/>
      <c r="H219" s="43"/>
      <c r="I219" s="43"/>
      <c r="J219" s="43"/>
      <c r="K219" s="42"/>
      <c r="L219" s="43"/>
      <c r="M219" s="43"/>
      <c r="N219" s="43"/>
      <c r="O219" s="43"/>
      <c r="P219" s="43"/>
      <c r="Q219" s="43"/>
      <c r="R219" s="43"/>
    </row>
    <row r="220" spans="1:18" s="67" customFormat="1" x14ac:dyDescent="0.2">
      <c r="A220" s="51" t="s">
        <v>421</v>
      </c>
      <c r="B220" s="84" t="s">
        <v>398</v>
      </c>
      <c r="C220" s="49" t="s">
        <v>0</v>
      </c>
      <c r="D220" s="49"/>
      <c r="E220" s="47"/>
      <c r="F220" s="88"/>
      <c r="G220" s="83">
        <f>G432</f>
        <v>0.90166666666666673</v>
      </c>
      <c r="H220" s="83"/>
      <c r="I220" s="83">
        <f>I432</f>
        <v>0</v>
      </c>
      <c r="J220" s="83"/>
      <c r="K220" s="83">
        <f>K432</f>
        <v>0</v>
      </c>
      <c r="L220" s="83"/>
      <c r="M220" s="83">
        <f>M432</f>
        <v>0</v>
      </c>
      <c r="N220" s="83"/>
      <c r="O220" s="83">
        <f>O432</f>
        <v>0</v>
      </c>
      <c r="P220" s="46"/>
      <c r="Q220" s="47">
        <f>G220+I220+K220+M220+O220</f>
        <v>0.90166666666666673</v>
      </c>
      <c r="R220" s="46"/>
    </row>
    <row r="221" spans="1:18" s="67" customFormat="1" x14ac:dyDescent="0.2">
      <c r="A221" s="19" t="s">
        <v>420</v>
      </c>
      <c r="B221" s="70" t="s">
        <v>396</v>
      </c>
      <c r="C221" s="10" t="s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3"/>
      <c r="Q221" s="43"/>
      <c r="R221" s="43"/>
    </row>
    <row r="222" spans="1:18" s="67" customFormat="1" x14ac:dyDescent="0.2">
      <c r="A222" s="19" t="s">
        <v>419</v>
      </c>
      <c r="B222" s="75" t="s">
        <v>418</v>
      </c>
      <c r="C222" s="10" t="s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3"/>
      <c r="Q222" s="43"/>
      <c r="R222" s="43"/>
    </row>
    <row r="223" spans="1:18" s="67" customFormat="1" ht="16.5" customHeight="1" x14ac:dyDescent="0.2">
      <c r="A223" s="19" t="s">
        <v>417</v>
      </c>
      <c r="B223" s="75" t="s">
        <v>416</v>
      </c>
      <c r="C223" s="10" t="s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3"/>
      <c r="Q223" s="43"/>
      <c r="R223" s="43"/>
    </row>
    <row r="224" spans="1:18" s="67" customFormat="1" x14ac:dyDescent="0.2">
      <c r="A224" s="19" t="s">
        <v>415</v>
      </c>
      <c r="B224" s="70" t="s">
        <v>414</v>
      </c>
      <c r="C224" s="10" t="s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3"/>
      <c r="Q224" s="43"/>
      <c r="R224" s="43"/>
    </row>
    <row r="225" spans="1:18" s="67" customFormat="1" x14ac:dyDescent="0.2">
      <c r="A225" s="19" t="s">
        <v>413</v>
      </c>
      <c r="B225" s="70" t="s">
        <v>412</v>
      </c>
      <c r="C225" s="10" t="s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3"/>
      <c r="Q225" s="43"/>
      <c r="R225" s="43"/>
    </row>
    <row r="226" spans="1:18" s="67" customFormat="1" x14ac:dyDescent="0.2">
      <c r="A226" s="19" t="s">
        <v>411</v>
      </c>
      <c r="B226" s="75" t="s">
        <v>410</v>
      </c>
      <c r="C226" s="10" t="s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3"/>
      <c r="Q226" s="43"/>
      <c r="R226" s="43"/>
    </row>
    <row r="227" spans="1:18" s="67" customFormat="1" x14ac:dyDescent="0.2">
      <c r="A227" s="19" t="s">
        <v>409</v>
      </c>
      <c r="B227" s="75" t="s">
        <v>408</v>
      </c>
      <c r="C227" s="10" t="s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3"/>
      <c r="Q227" s="43"/>
      <c r="R227" s="43"/>
    </row>
    <row r="228" spans="1:18" s="67" customFormat="1" x14ac:dyDescent="0.2">
      <c r="A228" s="19" t="s">
        <v>407</v>
      </c>
      <c r="B228" s="75" t="s">
        <v>406</v>
      </c>
      <c r="C228" s="10" t="s">
        <v>0</v>
      </c>
      <c r="D228" s="10">
        <v>0.11</v>
      </c>
      <c r="E228" s="76"/>
      <c r="F228" s="86"/>
      <c r="G228" s="42"/>
      <c r="H228" s="43"/>
      <c r="I228" s="43"/>
      <c r="J228" s="43"/>
      <c r="K228" s="42"/>
      <c r="L228" s="43"/>
      <c r="M228" s="43"/>
      <c r="N228" s="43"/>
      <c r="O228" s="43"/>
      <c r="P228" s="43"/>
      <c r="Q228" s="43"/>
      <c r="R228" s="43"/>
    </row>
    <row r="229" spans="1:18" s="67" customFormat="1" x14ac:dyDescent="0.25">
      <c r="A229" s="51" t="s">
        <v>405</v>
      </c>
      <c r="B229" s="87" t="s">
        <v>404</v>
      </c>
      <c r="C229" s="49" t="s">
        <v>0</v>
      </c>
      <c r="D229" s="47">
        <f>D230+D234+D235</f>
        <v>0.37</v>
      </c>
      <c r="E229" s="47">
        <f>E230+E234+E235</f>
        <v>0.21299999999999999</v>
      </c>
      <c r="F229" s="47">
        <f>F230+F234+F235</f>
        <v>1.125</v>
      </c>
      <c r="G229" s="47">
        <f>G230+G234+G235</f>
        <v>1.23</v>
      </c>
      <c r="H229" s="47"/>
      <c r="I229" s="47">
        <f>I230+I234+I235</f>
        <v>2.1316666666666668</v>
      </c>
      <c r="J229" s="47"/>
      <c r="K229" s="47">
        <f>K230+K234+K235</f>
        <v>1.23</v>
      </c>
      <c r="L229" s="47">
        <f>L230+L234+L235</f>
        <v>0</v>
      </c>
      <c r="M229" s="47">
        <f>M230+M234+M235</f>
        <v>1.23</v>
      </c>
      <c r="N229" s="47"/>
      <c r="O229" s="47">
        <f>O230+O234+O235</f>
        <v>1.23</v>
      </c>
      <c r="P229" s="47"/>
      <c r="Q229" s="47">
        <f>G229+I229+K229+M229+O229</f>
        <v>7.0516666666666676</v>
      </c>
      <c r="R229" s="47"/>
    </row>
    <row r="230" spans="1:18" s="67" customFormat="1" x14ac:dyDescent="0.25">
      <c r="A230" s="19" t="s">
        <v>403</v>
      </c>
      <c r="B230" s="75" t="s">
        <v>402</v>
      </c>
      <c r="C230" s="10" t="s">
        <v>0</v>
      </c>
      <c r="D230" s="10"/>
      <c r="E230" s="76">
        <v>0.21299999999999999</v>
      </c>
      <c r="F230" s="86">
        <f>F231</f>
        <v>1.125</v>
      </c>
      <c r="G230" s="86">
        <f>G231</f>
        <v>1.23</v>
      </c>
      <c r="H230" s="86"/>
      <c r="I230" s="86">
        <f>I231+I232</f>
        <v>2.1316666666666668</v>
      </c>
      <c r="J230" s="86"/>
      <c r="K230" s="86">
        <f>K231+K232</f>
        <v>1.23</v>
      </c>
      <c r="L230" s="86"/>
      <c r="M230" s="86">
        <f>M231+M232</f>
        <v>1.23</v>
      </c>
      <c r="N230" s="86"/>
      <c r="O230" s="86">
        <f>O231+O232</f>
        <v>1.23</v>
      </c>
      <c r="P230" s="86"/>
      <c r="Q230" s="86">
        <f>Q231</f>
        <v>0</v>
      </c>
      <c r="R230" s="86"/>
    </row>
    <row r="231" spans="1:18" s="67" customFormat="1" x14ac:dyDescent="0.25">
      <c r="A231" s="19" t="s">
        <v>401</v>
      </c>
      <c r="B231" s="70" t="s">
        <v>400</v>
      </c>
      <c r="C231" s="10" t="s">
        <v>0</v>
      </c>
      <c r="D231" s="10"/>
      <c r="E231" s="76">
        <v>0.21299999999999999</v>
      </c>
      <c r="F231" s="86">
        <v>1.125</v>
      </c>
      <c r="G231" s="76">
        <v>1.23</v>
      </c>
      <c r="H231" s="85"/>
      <c r="I231" s="45">
        <v>1.23</v>
      </c>
      <c r="J231" s="85"/>
      <c r="K231" s="45">
        <v>1.23</v>
      </c>
      <c r="L231" s="85"/>
      <c r="M231" s="45">
        <v>1.23</v>
      </c>
      <c r="N231" s="85"/>
      <c r="O231" s="45">
        <v>1.23</v>
      </c>
      <c r="P231" s="85"/>
      <c r="Q231" s="85"/>
      <c r="R231" s="85"/>
    </row>
    <row r="232" spans="1:18" s="67" customFormat="1" x14ac:dyDescent="0.2">
      <c r="A232" s="19" t="s">
        <v>399</v>
      </c>
      <c r="B232" s="84" t="s">
        <v>398</v>
      </c>
      <c r="C232" s="49" t="s">
        <v>0</v>
      </c>
      <c r="D232" s="49"/>
      <c r="E232" s="47"/>
      <c r="F232" s="52"/>
      <c r="G232" s="55"/>
      <c r="H232" s="46"/>
      <c r="I232" s="83">
        <v>0.90166666666666673</v>
      </c>
      <c r="J232" s="46"/>
      <c r="K232" s="83">
        <v>0</v>
      </c>
      <c r="L232" s="46"/>
      <c r="M232" s="83">
        <v>0</v>
      </c>
      <c r="N232" s="46"/>
      <c r="O232" s="83">
        <v>0</v>
      </c>
      <c r="P232" s="46"/>
      <c r="Q232" s="47">
        <f>G232+I232+K232+M232+O232</f>
        <v>0.90166666666666673</v>
      </c>
      <c r="R232" s="46"/>
    </row>
    <row r="233" spans="1:18" s="67" customFormat="1" x14ac:dyDescent="0.2">
      <c r="A233" s="19" t="s">
        <v>397</v>
      </c>
      <c r="B233" s="70" t="s">
        <v>396</v>
      </c>
      <c r="C233" s="10" t="s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3"/>
      <c r="Q233" s="43"/>
      <c r="R233" s="43"/>
    </row>
    <row r="234" spans="1:18" s="67" customFormat="1" x14ac:dyDescent="0.2">
      <c r="A234" s="19" t="s">
        <v>395</v>
      </c>
      <c r="B234" s="75" t="s">
        <v>394</v>
      </c>
      <c r="C234" s="10" t="s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3"/>
      <c r="Q234" s="43"/>
      <c r="R234" s="43"/>
    </row>
    <row r="235" spans="1:18" s="67" customFormat="1" x14ac:dyDescent="0.2">
      <c r="A235" s="19" t="s">
        <v>393</v>
      </c>
      <c r="B235" s="75" t="s">
        <v>392</v>
      </c>
      <c r="C235" s="10" t="s">
        <v>0</v>
      </c>
      <c r="D235" s="10">
        <v>0.37</v>
      </c>
      <c r="E235" s="76"/>
      <c r="F235" s="45"/>
      <c r="G235" s="58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</row>
    <row r="236" spans="1:18" s="67" customFormat="1" x14ac:dyDescent="0.2">
      <c r="A236" s="19" t="s">
        <v>391</v>
      </c>
      <c r="B236" s="82" t="s">
        <v>390</v>
      </c>
      <c r="C236" s="10" t="s">
        <v>0</v>
      </c>
      <c r="D236" s="77">
        <f>D161-D179</f>
        <v>-4.490319999999997</v>
      </c>
      <c r="E236" s="77">
        <f>E161-E179</f>
        <v>-0.50800000000000978</v>
      </c>
      <c r="F236" s="77">
        <f>F161-F179</f>
        <v>-4.5770049999999856</v>
      </c>
      <c r="G236" s="77">
        <f>G161-G179</f>
        <v>-3.7239999999999895</v>
      </c>
      <c r="H236" s="77"/>
      <c r="I236" s="77">
        <f>I161-I179</f>
        <v>28.889999999999873</v>
      </c>
      <c r="J236" s="77"/>
      <c r="K236" s="77">
        <f>K161-K179</f>
        <v>21.678369999999973</v>
      </c>
      <c r="L236" s="77"/>
      <c r="M236" s="77">
        <f>M161-M179</f>
        <v>27.855784799999924</v>
      </c>
      <c r="N236" s="77"/>
      <c r="O236" s="77">
        <f>O161-O179</f>
        <v>13.714016191999917</v>
      </c>
      <c r="P236" s="77"/>
      <c r="Q236" s="76">
        <f>G236+I236+K236+M236+O236</f>
        <v>88.414170991999697</v>
      </c>
      <c r="R236" s="43"/>
    </row>
    <row r="237" spans="1:18" s="67" customFormat="1" ht="25.5" x14ac:dyDescent="0.2">
      <c r="A237" s="19" t="s">
        <v>389</v>
      </c>
      <c r="B237" s="82" t="s">
        <v>388</v>
      </c>
      <c r="C237" s="10" t="s">
        <v>0</v>
      </c>
      <c r="D237" s="76">
        <f>D197-D204</f>
        <v>0</v>
      </c>
      <c r="E237" s="76">
        <f>E197-E204</f>
        <v>0</v>
      </c>
      <c r="F237" s="76">
        <f>F197-F204</f>
        <v>0</v>
      </c>
      <c r="G237" s="77">
        <f>G162-G180</f>
        <v>0</v>
      </c>
      <c r="H237" s="76"/>
      <c r="I237" s="76">
        <f>I197-I204</f>
        <v>-10.09125</v>
      </c>
      <c r="J237" s="76"/>
      <c r="K237" s="76">
        <f>K197-K204</f>
        <v>-14.410410300000001</v>
      </c>
      <c r="L237" s="76"/>
      <c r="M237" s="76">
        <f>M197-M204</f>
        <v>-28.392848999999998</v>
      </c>
      <c r="N237" s="76"/>
      <c r="O237" s="76">
        <f>O197-O204</f>
        <v>-16.93187</v>
      </c>
      <c r="P237" s="76"/>
      <c r="Q237" s="76">
        <f>Q197-Q204</f>
        <v>-70.72804596666667</v>
      </c>
      <c r="R237" s="43"/>
    </row>
    <row r="238" spans="1:18" s="67" customFormat="1" x14ac:dyDescent="0.2">
      <c r="A238" s="19" t="s">
        <v>387</v>
      </c>
      <c r="B238" s="75" t="s">
        <v>386</v>
      </c>
      <c r="C238" s="10" t="s">
        <v>0</v>
      </c>
      <c r="D238" s="10"/>
      <c r="E238" s="45"/>
      <c r="F238" s="43"/>
      <c r="G238" s="43"/>
      <c r="H238" s="43"/>
      <c r="I238" s="58">
        <f>I237</f>
        <v>-10.09125</v>
      </c>
      <c r="J238" s="43"/>
      <c r="K238" s="58">
        <f>K237</f>
        <v>-14.410410300000001</v>
      </c>
      <c r="L238" s="43"/>
      <c r="M238" s="58">
        <f>M237</f>
        <v>-28.392848999999998</v>
      </c>
      <c r="N238" s="43"/>
      <c r="O238" s="58">
        <f>O237</f>
        <v>-16.93187</v>
      </c>
      <c r="P238" s="43"/>
      <c r="Q238" s="76">
        <f>G238+I238+K238+M238+O238</f>
        <v>-69.826379299999999</v>
      </c>
      <c r="R238" s="43"/>
    </row>
    <row r="239" spans="1:18" s="67" customFormat="1" x14ac:dyDescent="0.2">
      <c r="A239" s="19" t="s">
        <v>385</v>
      </c>
      <c r="B239" s="75" t="s">
        <v>384</v>
      </c>
      <c r="C239" s="10" t="s">
        <v>0</v>
      </c>
      <c r="D239" s="10"/>
      <c r="E239" s="45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</row>
    <row r="240" spans="1:18" s="67" customFormat="1" ht="25.5" x14ac:dyDescent="0.2">
      <c r="A240" s="19" t="s">
        <v>383</v>
      </c>
      <c r="B240" s="82" t="s">
        <v>382</v>
      </c>
      <c r="C240" s="10" t="s">
        <v>0</v>
      </c>
      <c r="D240" s="76">
        <f>D216-D229</f>
        <v>-0.26</v>
      </c>
      <c r="E240" s="76">
        <f>E216-E229</f>
        <v>2.2469999999999999</v>
      </c>
      <c r="F240" s="76">
        <f>F216-F229</f>
        <v>12.775</v>
      </c>
      <c r="G240" s="76">
        <f>G216-G229</f>
        <v>-0.32833333333333325</v>
      </c>
      <c r="H240" s="76"/>
      <c r="I240" s="76">
        <f>I216-I229</f>
        <v>-2.1316666666666668</v>
      </c>
      <c r="J240" s="76"/>
      <c r="K240" s="76">
        <f>K216-K229</f>
        <v>-1.23</v>
      </c>
      <c r="L240" s="76"/>
      <c r="M240" s="76">
        <f>M216-M229</f>
        <v>-1.23</v>
      </c>
      <c r="N240" s="76"/>
      <c r="O240" s="76">
        <f>O216-O229</f>
        <v>-1.23</v>
      </c>
      <c r="P240" s="76"/>
      <c r="Q240" s="76">
        <f>Q216-Q229</f>
        <v>-6.1500000000000012</v>
      </c>
      <c r="R240" s="43"/>
    </row>
    <row r="241" spans="1:18" s="67" customFormat="1" x14ac:dyDescent="0.2">
      <c r="A241" s="19" t="s">
        <v>381</v>
      </c>
      <c r="B241" s="75" t="s">
        <v>380</v>
      </c>
      <c r="C241" s="10" t="s">
        <v>0</v>
      </c>
      <c r="D241" s="76">
        <f>D240</f>
        <v>-0.26</v>
      </c>
      <c r="E241" s="76">
        <f>E240</f>
        <v>2.2469999999999999</v>
      </c>
      <c r="F241" s="76">
        <f>F240</f>
        <v>12.775</v>
      </c>
      <c r="G241" s="76">
        <f>G240</f>
        <v>-0.32833333333333325</v>
      </c>
      <c r="H241" s="43"/>
      <c r="I241" s="58">
        <f>I240</f>
        <v>-2.1316666666666668</v>
      </c>
      <c r="J241" s="43"/>
      <c r="K241" s="58">
        <f>K240</f>
        <v>-1.23</v>
      </c>
      <c r="L241" s="58"/>
      <c r="M241" s="58">
        <f>M240</f>
        <v>-1.23</v>
      </c>
      <c r="N241" s="43"/>
      <c r="O241" s="43"/>
      <c r="P241" s="43"/>
      <c r="Q241" s="43"/>
      <c r="R241" s="43"/>
    </row>
    <row r="242" spans="1:18" s="67" customFormat="1" x14ac:dyDescent="0.2">
      <c r="A242" s="19" t="s">
        <v>379</v>
      </c>
      <c r="B242" s="75" t="s">
        <v>378</v>
      </c>
      <c r="C242" s="10" t="s">
        <v>0</v>
      </c>
      <c r="D242" s="10"/>
      <c r="E242" s="45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</row>
    <row r="243" spans="1:18" s="67" customFormat="1" x14ac:dyDescent="0.2">
      <c r="A243" s="19" t="s">
        <v>377</v>
      </c>
      <c r="B243" s="82" t="s">
        <v>376</v>
      </c>
      <c r="C243" s="10" t="s">
        <v>0</v>
      </c>
      <c r="D243" s="10"/>
      <c r="E243" s="45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</row>
    <row r="244" spans="1:18" s="67" customFormat="1" x14ac:dyDescent="0.25">
      <c r="A244" s="19" t="s">
        <v>375</v>
      </c>
      <c r="B244" s="82" t="s">
        <v>374</v>
      </c>
      <c r="C244" s="10" t="s">
        <v>0</v>
      </c>
      <c r="D244" s="76">
        <f>D236+D237+D240+D243</f>
        <v>-4.7503199999999968</v>
      </c>
      <c r="E244" s="76">
        <f>E236+E237+E240+E243</f>
        <v>1.7389999999999901</v>
      </c>
      <c r="F244" s="76">
        <f>F236+F237+F240+F243</f>
        <v>8.1979950000000148</v>
      </c>
      <c r="G244" s="76">
        <f>G236+G237+G240+G243</f>
        <v>-4.0523333333333227</v>
      </c>
      <c r="H244" s="76"/>
      <c r="I244" s="76">
        <f>I236+I237+I240+I243</f>
        <v>16.667083333333203</v>
      </c>
      <c r="J244" s="76"/>
      <c r="K244" s="76">
        <f>K236+K237+K240+K243</f>
        <v>6.0379596999999716</v>
      </c>
      <c r="L244" s="76"/>
      <c r="M244" s="76">
        <f>M236+M237+M240+M243</f>
        <v>-1.7670642000000742</v>
      </c>
      <c r="N244" s="76"/>
      <c r="O244" s="76">
        <f>O236+O237+O240+O243</f>
        <v>-4.4478538080000831</v>
      </c>
      <c r="P244" s="76"/>
      <c r="Q244" s="76"/>
      <c r="R244" s="76"/>
    </row>
    <row r="245" spans="1:18" s="67" customFormat="1" x14ac:dyDescent="0.2">
      <c r="A245" s="19" t="s">
        <v>373</v>
      </c>
      <c r="B245" s="82" t="s">
        <v>372</v>
      </c>
      <c r="C245" s="10" t="s">
        <v>0</v>
      </c>
      <c r="D245" s="77">
        <v>5.7140000000000004</v>
      </c>
      <c r="E245" s="58">
        <f>D246</f>
        <v>0.96399999999999997</v>
      </c>
      <c r="F245" s="58">
        <f>E246</f>
        <v>2.6960000000000002</v>
      </c>
      <c r="G245" s="58">
        <f>F246</f>
        <v>10.896000000000001</v>
      </c>
      <c r="H245" s="58"/>
      <c r="I245" s="58">
        <f>G246</f>
        <v>6.8436666666666781</v>
      </c>
      <c r="J245" s="58"/>
      <c r="K245" s="58">
        <f>I246</f>
        <v>23.510749999999881</v>
      </c>
      <c r="L245" s="58"/>
      <c r="M245" s="58">
        <f>K246</f>
        <v>29.548709699999854</v>
      </c>
      <c r="N245" s="58"/>
      <c r="O245" s="58">
        <f>M246</f>
        <v>27.78164549999978</v>
      </c>
      <c r="P245" s="58"/>
      <c r="Q245" s="76"/>
      <c r="R245" s="58"/>
    </row>
    <row r="246" spans="1:18" s="67" customFormat="1" x14ac:dyDescent="0.2">
      <c r="A246" s="19" t="s">
        <v>371</v>
      </c>
      <c r="B246" s="82" t="s">
        <v>370</v>
      </c>
      <c r="C246" s="10" t="s">
        <v>0</v>
      </c>
      <c r="D246" s="77">
        <v>0.96399999999999997</v>
      </c>
      <c r="E246" s="58">
        <v>2.6960000000000002</v>
      </c>
      <c r="F246" s="58">
        <v>10.896000000000001</v>
      </c>
      <c r="G246" s="58">
        <f>G244+G245</f>
        <v>6.8436666666666781</v>
      </c>
      <c r="H246" s="58"/>
      <c r="I246" s="58">
        <f>I244+I245</f>
        <v>23.510749999999881</v>
      </c>
      <c r="J246" s="58"/>
      <c r="K246" s="58">
        <f>K244+K245</f>
        <v>29.548709699999854</v>
      </c>
      <c r="L246" s="58"/>
      <c r="M246" s="58">
        <f>M244+M245</f>
        <v>27.78164549999978</v>
      </c>
      <c r="N246" s="58"/>
      <c r="O246" s="58">
        <f>O244+O245</f>
        <v>23.333791691999696</v>
      </c>
      <c r="P246" s="58"/>
      <c r="Q246" s="76"/>
      <c r="R246" s="58"/>
    </row>
    <row r="247" spans="1:18" s="67" customFormat="1" x14ac:dyDescent="0.25">
      <c r="A247" s="19" t="s">
        <v>369</v>
      </c>
      <c r="B247" s="82" t="s">
        <v>25</v>
      </c>
      <c r="C247" s="10" t="s">
        <v>10</v>
      </c>
      <c r="D247" s="45" t="s">
        <v>9</v>
      </c>
      <c r="E247" s="45" t="s">
        <v>9</v>
      </c>
      <c r="F247" s="45" t="s">
        <v>9</v>
      </c>
      <c r="G247" s="45" t="s">
        <v>9</v>
      </c>
      <c r="H247" s="45" t="s">
        <v>9</v>
      </c>
      <c r="I247" s="45" t="s">
        <v>9</v>
      </c>
      <c r="J247" s="45" t="s">
        <v>9</v>
      </c>
      <c r="K247" s="45" t="s">
        <v>9</v>
      </c>
      <c r="L247" s="45" t="s">
        <v>9</v>
      </c>
      <c r="M247" s="45" t="s">
        <v>9</v>
      </c>
      <c r="N247" s="45" t="s">
        <v>9</v>
      </c>
      <c r="O247" s="45" t="s">
        <v>9</v>
      </c>
      <c r="P247" s="45" t="s">
        <v>9</v>
      </c>
      <c r="Q247" s="45" t="s">
        <v>9</v>
      </c>
      <c r="R247" s="45" t="s">
        <v>9</v>
      </c>
    </row>
    <row r="248" spans="1:18" s="67" customFormat="1" x14ac:dyDescent="0.2">
      <c r="A248" s="51" t="s">
        <v>368</v>
      </c>
      <c r="B248" s="80" t="s">
        <v>367</v>
      </c>
      <c r="C248" s="49" t="s">
        <v>0</v>
      </c>
      <c r="D248" s="48">
        <v>9.1489999999999991</v>
      </c>
      <c r="E248" s="48">
        <v>17.45</v>
      </c>
      <c r="F248" s="48">
        <v>15.143520000000001</v>
      </c>
      <c r="G248" s="48">
        <f>G259+G263+G275</f>
        <v>42.033999999999999</v>
      </c>
      <c r="H248" s="48">
        <f>H259+H263+H275</f>
        <v>0</v>
      </c>
      <c r="I248" s="48">
        <f>I259+I263+I275</f>
        <v>91.898099999999999</v>
      </c>
      <c r="J248" s="48"/>
      <c r="K248" s="48">
        <f>K259+K263+K275</f>
        <v>91.675520000000006</v>
      </c>
      <c r="L248" s="48"/>
      <c r="M248" s="48">
        <f>M259+M263+M275</f>
        <v>94.636600799999997</v>
      </c>
      <c r="N248" s="48"/>
      <c r="O248" s="48">
        <f>O259+O263+O275</f>
        <v>98.550652832000011</v>
      </c>
      <c r="P248" s="48"/>
      <c r="Q248" s="47">
        <f>G248+I248+K248+M248+O248</f>
        <v>418.79487363200002</v>
      </c>
      <c r="R248" s="46"/>
    </row>
    <row r="249" spans="1:18" s="67" customFormat="1" x14ac:dyDescent="0.2">
      <c r="A249" s="19" t="s">
        <v>366</v>
      </c>
      <c r="B249" s="70" t="s">
        <v>365</v>
      </c>
      <c r="C249" s="10" t="s">
        <v>0</v>
      </c>
      <c r="D249" s="44">
        <v>0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4">
        <v>0</v>
      </c>
      <c r="O249" s="44">
        <v>0</v>
      </c>
      <c r="P249" s="44">
        <v>0</v>
      </c>
      <c r="Q249" s="43"/>
      <c r="R249" s="43"/>
    </row>
    <row r="250" spans="1:18" s="67" customFormat="1" x14ac:dyDescent="0.2">
      <c r="A250" s="19" t="s">
        <v>364</v>
      </c>
      <c r="B250" s="78" t="s">
        <v>301</v>
      </c>
      <c r="C250" s="10" t="s">
        <v>0</v>
      </c>
      <c r="D250" s="44">
        <v>0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>
        <v>0</v>
      </c>
      <c r="Q250" s="43"/>
      <c r="R250" s="43"/>
    </row>
    <row r="251" spans="1:18" s="67" customFormat="1" ht="25.5" x14ac:dyDescent="0.2">
      <c r="A251" s="19" t="s">
        <v>363</v>
      </c>
      <c r="B251" s="78" t="s">
        <v>83</v>
      </c>
      <c r="C251" s="10" t="s">
        <v>0</v>
      </c>
      <c r="D251" s="44">
        <v>0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44">
        <v>0</v>
      </c>
      <c r="Q251" s="43"/>
      <c r="R251" s="43"/>
    </row>
    <row r="252" spans="1:18" s="67" customFormat="1" x14ac:dyDescent="0.2">
      <c r="A252" s="19" t="s">
        <v>362</v>
      </c>
      <c r="B252" s="79" t="s">
        <v>301</v>
      </c>
      <c r="C252" s="10" t="s">
        <v>0</v>
      </c>
      <c r="D252" s="44">
        <v>0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0</v>
      </c>
      <c r="Q252" s="43"/>
      <c r="R252" s="43"/>
    </row>
    <row r="253" spans="1:18" s="67" customFormat="1" ht="25.5" x14ac:dyDescent="0.2">
      <c r="A253" s="19" t="s">
        <v>361</v>
      </c>
      <c r="B253" s="78" t="s">
        <v>81</v>
      </c>
      <c r="C253" s="10" t="s">
        <v>0</v>
      </c>
      <c r="D253" s="44">
        <v>0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>
        <v>0</v>
      </c>
      <c r="Q253" s="43"/>
      <c r="R253" s="43"/>
    </row>
    <row r="254" spans="1:18" s="67" customFormat="1" x14ac:dyDescent="0.2">
      <c r="A254" s="19" t="s">
        <v>360</v>
      </c>
      <c r="B254" s="79" t="s">
        <v>301</v>
      </c>
      <c r="C254" s="10" t="s">
        <v>0</v>
      </c>
      <c r="D254" s="44">
        <v>0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0</v>
      </c>
      <c r="P254" s="44">
        <v>0</v>
      </c>
      <c r="Q254" s="43"/>
      <c r="R254" s="43"/>
    </row>
    <row r="255" spans="1:18" s="67" customFormat="1" ht="25.5" x14ac:dyDescent="0.2">
      <c r="A255" s="19" t="s">
        <v>359</v>
      </c>
      <c r="B255" s="78" t="s">
        <v>79</v>
      </c>
      <c r="C255" s="10" t="s">
        <v>0</v>
      </c>
      <c r="D255" s="44">
        <v>0</v>
      </c>
      <c r="E255" s="44">
        <v>0</v>
      </c>
      <c r="F255" s="44">
        <v>0</v>
      </c>
      <c r="G255" s="44">
        <v>0</v>
      </c>
      <c r="H255" s="44">
        <v>0</v>
      </c>
      <c r="I255" s="44">
        <v>0</v>
      </c>
      <c r="J255" s="44">
        <v>0</v>
      </c>
      <c r="K255" s="44">
        <v>0</v>
      </c>
      <c r="L255" s="44">
        <v>0</v>
      </c>
      <c r="M255" s="44">
        <v>0</v>
      </c>
      <c r="N255" s="44">
        <v>0</v>
      </c>
      <c r="O255" s="44">
        <v>0</v>
      </c>
      <c r="P255" s="44">
        <v>0</v>
      </c>
      <c r="Q255" s="43"/>
      <c r="R255" s="43"/>
    </row>
    <row r="256" spans="1:18" s="67" customFormat="1" x14ac:dyDescent="0.2">
      <c r="A256" s="19" t="s">
        <v>358</v>
      </c>
      <c r="B256" s="79" t="s">
        <v>301</v>
      </c>
      <c r="C256" s="10" t="s">
        <v>0</v>
      </c>
      <c r="D256" s="44">
        <v>0</v>
      </c>
      <c r="E256" s="44">
        <v>0</v>
      </c>
      <c r="F256" s="44">
        <v>0</v>
      </c>
      <c r="G256" s="44">
        <v>0</v>
      </c>
      <c r="H256" s="44">
        <v>0</v>
      </c>
      <c r="I256" s="44">
        <v>0</v>
      </c>
      <c r="J256" s="44">
        <v>0</v>
      </c>
      <c r="K256" s="44">
        <v>0</v>
      </c>
      <c r="L256" s="44">
        <v>0</v>
      </c>
      <c r="M256" s="44">
        <v>0</v>
      </c>
      <c r="N256" s="44">
        <v>0</v>
      </c>
      <c r="O256" s="44">
        <v>0</v>
      </c>
      <c r="P256" s="44">
        <v>0</v>
      </c>
      <c r="Q256" s="43"/>
      <c r="R256" s="43"/>
    </row>
    <row r="257" spans="1:18" s="67" customFormat="1" x14ac:dyDescent="0.2">
      <c r="A257" s="19" t="s">
        <v>357</v>
      </c>
      <c r="B257" s="70" t="s">
        <v>77</v>
      </c>
      <c r="C257" s="10" t="s">
        <v>0</v>
      </c>
      <c r="D257" s="44">
        <v>0</v>
      </c>
      <c r="E257" s="44">
        <v>0</v>
      </c>
      <c r="F257" s="44">
        <v>0</v>
      </c>
      <c r="G257" s="44">
        <v>0</v>
      </c>
      <c r="H257" s="44"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44">
        <v>0</v>
      </c>
      <c r="P257" s="44">
        <v>0</v>
      </c>
      <c r="Q257" s="43"/>
      <c r="R257" s="43"/>
    </row>
    <row r="258" spans="1:18" s="67" customFormat="1" x14ac:dyDescent="0.2">
      <c r="A258" s="19" t="s">
        <v>356</v>
      </c>
      <c r="B258" s="78" t="s">
        <v>301</v>
      </c>
      <c r="C258" s="10" t="s">
        <v>0</v>
      </c>
      <c r="D258" s="44">
        <v>0</v>
      </c>
      <c r="E258" s="44">
        <v>0</v>
      </c>
      <c r="F258" s="44">
        <v>0</v>
      </c>
      <c r="G258" s="44">
        <v>0</v>
      </c>
      <c r="H258" s="44">
        <v>0</v>
      </c>
      <c r="I258" s="44">
        <v>0</v>
      </c>
      <c r="J258" s="44">
        <v>0</v>
      </c>
      <c r="K258" s="44">
        <v>0</v>
      </c>
      <c r="L258" s="44">
        <v>0</v>
      </c>
      <c r="M258" s="44">
        <v>0</v>
      </c>
      <c r="N258" s="44">
        <v>0</v>
      </c>
      <c r="O258" s="44">
        <v>0</v>
      </c>
      <c r="P258" s="44">
        <v>0</v>
      </c>
      <c r="Q258" s="43"/>
      <c r="R258" s="43"/>
    </row>
    <row r="259" spans="1:18" s="67" customFormat="1" x14ac:dyDescent="0.25">
      <c r="A259" s="19" t="s">
        <v>355</v>
      </c>
      <c r="B259" s="71" t="s">
        <v>75</v>
      </c>
      <c r="C259" s="10" t="s">
        <v>0</v>
      </c>
      <c r="D259" s="77">
        <v>7.1808399999999999</v>
      </c>
      <c r="E259" s="76">
        <v>12.843999999999999</v>
      </c>
      <c r="F259" s="76">
        <v>8.4420000000000002</v>
      </c>
      <c r="G259" s="76">
        <v>35.738</v>
      </c>
      <c r="H259" s="76"/>
      <c r="I259" s="76">
        <v>82.235100000000003</v>
      </c>
      <c r="J259" s="76"/>
      <c r="K259" s="76">
        <v>78.256</v>
      </c>
      <c r="L259" s="76"/>
      <c r="M259" s="76">
        <v>80.680299999999988</v>
      </c>
      <c r="N259" s="76"/>
      <c r="O259" s="76">
        <v>84.036100000000005</v>
      </c>
      <c r="P259" s="76">
        <v>0</v>
      </c>
      <c r="Q259" s="76">
        <f>G259+I259+K259+M259+O259</f>
        <v>360.94550000000004</v>
      </c>
      <c r="R259" s="45"/>
    </row>
    <row r="260" spans="1:18" s="67" customFormat="1" x14ac:dyDescent="0.2">
      <c r="A260" s="19" t="s">
        <v>354</v>
      </c>
      <c r="B260" s="78" t="s">
        <v>301</v>
      </c>
      <c r="C260" s="10" t="s">
        <v>0</v>
      </c>
      <c r="D260" s="77">
        <v>0</v>
      </c>
      <c r="E260" s="58">
        <v>0</v>
      </c>
      <c r="F260" s="58">
        <v>0</v>
      </c>
      <c r="G260" s="58">
        <v>0</v>
      </c>
      <c r="H260" s="58"/>
      <c r="I260" s="58">
        <v>0</v>
      </c>
      <c r="J260" s="58"/>
      <c r="K260" s="76">
        <v>0</v>
      </c>
      <c r="L260" s="58"/>
      <c r="M260" s="58">
        <v>0</v>
      </c>
      <c r="N260" s="58"/>
      <c r="O260" s="58">
        <v>0</v>
      </c>
      <c r="P260" s="58"/>
      <c r="Q260" s="43"/>
      <c r="R260" s="43"/>
    </row>
    <row r="261" spans="1:18" s="67" customFormat="1" x14ac:dyDescent="0.2">
      <c r="A261" s="19" t="s">
        <v>353</v>
      </c>
      <c r="B261" s="71" t="s">
        <v>73</v>
      </c>
      <c r="C261" s="10" t="s">
        <v>0</v>
      </c>
      <c r="D261" s="77"/>
      <c r="E261" s="68"/>
      <c r="F261" s="68"/>
      <c r="G261" s="68"/>
      <c r="H261" s="68"/>
      <c r="I261" s="68"/>
      <c r="J261" s="68"/>
      <c r="K261" s="76"/>
      <c r="L261" s="68"/>
      <c r="M261" s="68"/>
      <c r="N261" s="68"/>
      <c r="O261" s="68"/>
      <c r="P261" s="68"/>
      <c r="Q261" s="43"/>
      <c r="R261" s="43"/>
    </row>
    <row r="262" spans="1:18" s="67" customFormat="1" x14ac:dyDescent="0.2">
      <c r="A262" s="19" t="s">
        <v>352</v>
      </c>
      <c r="B262" s="78" t="s">
        <v>301</v>
      </c>
      <c r="C262" s="10" t="s">
        <v>0</v>
      </c>
      <c r="D262" s="77"/>
      <c r="E262" s="68"/>
      <c r="F262" s="68"/>
      <c r="G262" s="68"/>
      <c r="H262" s="68"/>
      <c r="I262" s="68"/>
      <c r="J262" s="68"/>
      <c r="K262" s="76"/>
      <c r="L262" s="68"/>
      <c r="M262" s="68"/>
      <c r="N262" s="68"/>
      <c r="O262" s="68"/>
      <c r="P262" s="68"/>
      <c r="Q262" s="43"/>
      <c r="R262" s="43"/>
    </row>
    <row r="263" spans="1:18" s="67" customFormat="1" x14ac:dyDescent="0.2">
      <c r="A263" s="19" t="s">
        <v>351</v>
      </c>
      <c r="B263" s="71" t="s">
        <v>350</v>
      </c>
      <c r="C263" s="10" t="s">
        <v>0</v>
      </c>
      <c r="D263" s="77">
        <f>0.048</f>
        <v>4.8000000000000001E-2</v>
      </c>
      <c r="E263" s="76">
        <v>4.5690000000000001E-2</v>
      </c>
      <c r="F263" s="76">
        <v>3.8460000000000001E-2</v>
      </c>
      <c r="G263" s="58">
        <v>1.36</v>
      </c>
      <c r="H263" s="68"/>
      <c r="I263" s="76"/>
      <c r="J263" s="68"/>
      <c r="K263" s="76"/>
      <c r="L263" s="68"/>
      <c r="M263" s="58"/>
      <c r="N263" s="68"/>
      <c r="O263" s="58"/>
      <c r="P263" s="68"/>
      <c r="Q263" s="43"/>
      <c r="R263" s="43"/>
    </row>
    <row r="264" spans="1:18" s="67" customFormat="1" x14ac:dyDescent="0.2">
      <c r="A264" s="19" t="s">
        <v>349</v>
      </c>
      <c r="B264" s="78" t="s">
        <v>301</v>
      </c>
      <c r="C264" s="10" t="s">
        <v>0</v>
      </c>
      <c r="D264" s="77">
        <v>0</v>
      </c>
      <c r="E264" s="76">
        <v>0</v>
      </c>
      <c r="F264" s="76">
        <v>0</v>
      </c>
      <c r="G264" s="58">
        <v>0</v>
      </c>
      <c r="H264" s="68"/>
      <c r="I264" s="76"/>
      <c r="J264" s="68"/>
      <c r="K264" s="76"/>
      <c r="L264" s="68"/>
      <c r="M264" s="68"/>
      <c r="N264" s="68"/>
      <c r="O264" s="68"/>
      <c r="P264" s="68"/>
      <c r="Q264" s="43"/>
      <c r="R264" s="43"/>
    </row>
    <row r="265" spans="1:18" s="67" customFormat="1" ht="15.75" customHeight="1" x14ac:dyDescent="0.2">
      <c r="A265" s="19" t="s">
        <v>348</v>
      </c>
      <c r="B265" s="71" t="s">
        <v>71</v>
      </c>
      <c r="C265" s="10" t="s">
        <v>0</v>
      </c>
      <c r="D265" s="44">
        <v>0</v>
      </c>
      <c r="E265" s="44">
        <v>0</v>
      </c>
      <c r="F265" s="44">
        <v>0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3"/>
      <c r="R265" s="43"/>
    </row>
    <row r="266" spans="1:18" s="67" customFormat="1" x14ac:dyDescent="0.2">
      <c r="A266" s="19" t="s">
        <v>347</v>
      </c>
      <c r="B266" s="78" t="s">
        <v>301</v>
      </c>
      <c r="C266" s="10" t="s">
        <v>0</v>
      </c>
      <c r="D266" s="44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0</v>
      </c>
      <c r="O266" s="44">
        <v>0</v>
      </c>
      <c r="P266" s="44">
        <v>0</v>
      </c>
      <c r="Q266" s="43"/>
      <c r="R266" s="43"/>
    </row>
    <row r="267" spans="1:18" s="67" customFormat="1" x14ac:dyDescent="0.2">
      <c r="A267" s="19" t="s">
        <v>346</v>
      </c>
      <c r="B267" s="71" t="s">
        <v>69</v>
      </c>
      <c r="C267" s="10" t="s">
        <v>0</v>
      </c>
      <c r="D267" s="44"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3"/>
      <c r="R267" s="43"/>
    </row>
    <row r="268" spans="1:18" s="67" customFormat="1" x14ac:dyDescent="0.2">
      <c r="A268" s="19" t="s">
        <v>345</v>
      </c>
      <c r="B268" s="78" t="s">
        <v>301</v>
      </c>
      <c r="C268" s="10" t="s">
        <v>0</v>
      </c>
      <c r="D268" s="44">
        <v>0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3"/>
      <c r="R268" s="43"/>
    </row>
    <row r="269" spans="1:18" s="67" customFormat="1" ht="25.5" x14ac:dyDescent="0.2">
      <c r="A269" s="19" t="s">
        <v>344</v>
      </c>
      <c r="B269" s="70" t="s">
        <v>67</v>
      </c>
      <c r="C269" s="10" t="s">
        <v>0</v>
      </c>
      <c r="D269" s="44">
        <v>0</v>
      </c>
      <c r="E269" s="44">
        <v>0</v>
      </c>
      <c r="F269" s="44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3"/>
      <c r="R269" s="43"/>
    </row>
    <row r="270" spans="1:18" s="67" customFormat="1" x14ac:dyDescent="0.2">
      <c r="A270" s="19" t="s">
        <v>343</v>
      </c>
      <c r="B270" s="78" t="s">
        <v>301</v>
      </c>
      <c r="C270" s="10" t="s">
        <v>0</v>
      </c>
      <c r="D270" s="44">
        <v>0</v>
      </c>
      <c r="E270" s="44">
        <v>0</v>
      </c>
      <c r="F270" s="44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3"/>
      <c r="R270" s="43"/>
    </row>
    <row r="271" spans="1:18" s="67" customFormat="1" x14ac:dyDescent="0.2">
      <c r="A271" s="19" t="s">
        <v>342</v>
      </c>
      <c r="B271" s="78" t="s">
        <v>65</v>
      </c>
      <c r="C271" s="10" t="s">
        <v>0</v>
      </c>
      <c r="D271" s="44">
        <v>0</v>
      </c>
      <c r="E271" s="44">
        <v>0</v>
      </c>
      <c r="F271" s="44">
        <v>0</v>
      </c>
      <c r="G271" s="44">
        <v>0</v>
      </c>
      <c r="H271" s="44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44">
        <v>0</v>
      </c>
      <c r="P271" s="44">
        <v>0</v>
      </c>
      <c r="Q271" s="43"/>
      <c r="R271" s="43"/>
    </row>
    <row r="272" spans="1:18" s="67" customFormat="1" x14ac:dyDescent="0.2">
      <c r="A272" s="19" t="s">
        <v>341</v>
      </c>
      <c r="B272" s="79" t="s">
        <v>301</v>
      </c>
      <c r="C272" s="10" t="s">
        <v>0</v>
      </c>
      <c r="D272" s="44">
        <v>0</v>
      </c>
      <c r="E272" s="44">
        <v>0</v>
      </c>
      <c r="F272" s="44">
        <v>0</v>
      </c>
      <c r="G272" s="44">
        <v>0</v>
      </c>
      <c r="H272" s="44"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3"/>
      <c r="R272" s="43"/>
    </row>
    <row r="273" spans="1:18" s="67" customFormat="1" x14ac:dyDescent="0.2">
      <c r="A273" s="19" t="s">
        <v>340</v>
      </c>
      <c r="B273" s="78" t="s">
        <v>63</v>
      </c>
      <c r="C273" s="10" t="s">
        <v>0</v>
      </c>
      <c r="D273" s="44">
        <v>0</v>
      </c>
      <c r="E273" s="44">
        <v>0</v>
      </c>
      <c r="F273" s="44">
        <v>0</v>
      </c>
      <c r="G273" s="44">
        <v>0</v>
      </c>
      <c r="H273" s="44">
        <v>0</v>
      </c>
      <c r="I273" s="44">
        <v>0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44">
        <v>0</v>
      </c>
      <c r="P273" s="44">
        <v>0</v>
      </c>
      <c r="Q273" s="43"/>
      <c r="R273" s="43"/>
    </row>
    <row r="274" spans="1:18" s="67" customFormat="1" x14ac:dyDescent="0.2">
      <c r="A274" s="19" t="s">
        <v>339</v>
      </c>
      <c r="B274" s="79" t="s">
        <v>301</v>
      </c>
      <c r="C274" s="10" t="s">
        <v>0</v>
      </c>
      <c r="D274" s="44">
        <v>0</v>
      </c>
      <c r="E274" s="44">
        <v>0</v>
      </c>
      <c r="F274" s="44">
        <v>0</v>
      </c>
      <c r="G274" s="44">
        <v>0</v>
      </c>
      <c r="H274" s="44">
        <v>0</v>
      </c>
      <c r="I274" s="44">
        <v>0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>
        <v>0</v>
      </c>
      <c r="Q274" s="43"/>
      <c r="R274" s="43"/>
    </row>
    <row r="275" spans="1:18" s="67" customFormat="1" x14ac:dyDescent="0.2">
      <c r="A275" s="19" t="s">
        <v>338</v>
      </c>
      <c r="B275" s="70" t="s">
        <v>337</v>
      </c>
      <c r="C275" s="10" t="s">
        <v>0</v>
      </c>
      <c r="D275" s="81">
        <v>1.92</v>
      </c>
      <c r="E275" s="58">
        <v>4.7779999999999996</v>
      </c>
      <c r="F275" s="58">
        <v>6.6630600000000006</v>
      </c>
      <c r="G275" s="58">
        <v>4.9359999999999999</v>
      </c>
      <c r="H275" s="58"/>
      <c r="I275" s="58">
        <v>9.6630000000000003</v>
      </c>
      <c r="J275" s="58"/>
      <c r="K275" s="58">
        <v>13.419520000000002</v>
      </c>
      <c r="L275" s="58"/>
      <c r="M275" s="58">
        <v>13.956300800000003</v>
      </c>
      <c r="N275" s="58"/>
      <c r="O275" s="58">
        <v>14.514552832000003</v>
      </c>
      <c r="P275" s="58"/>
      <c r="Q275" s="76">
        <f>G275+I275+K275+M275+O275</f>
        <v>56.48937363200001</v>
      </c>
      <c r="R275" s="42"/>
    </row>
    <row r="276" spans="1:18" s="67" customFormat="1" x14ac:dyDescent="0.2">
      <c r="A276" s="19" t="s">
        <v>336</v>
      </c>
      <c r="B276" s="78" t="s">
        <v>301</v>
      </c>
      <c r="C276" s="10" t="s">
        <v>0</v>
      </c>
      <c r="D276" s="81">
        <v>0</v>
      </c>
      <c r="E276" s="58">
        <v>0</v>
      </c>
      <c r="F276" s="58">
        <v>0</v>
      </c>
      <c r="G276" s="58">
        <v>0</v>
      </c>
      <c r="H276" s="58"/>
      <c r="I276" s="58">
        <v>0</v>
      </c>
      <c r="J276" s="58"/>
      <c r="K276" s="76">
        <v>0</v>
      </c>
      <c r="L276" s="58"/>
      <c r="M276" s="58">
        <v>0</v>
      </c>
      <c r="N276" s="58"/>
      <c r="O276" s="58">
        <v>0</v>
      </c>
      <c r="P276" s="68"/>
      <c r="Q276" s="43"/>
      <c r="R276" s="43"/>
    </row>
    <row r="277" spans="1:18" s="67" customFormat="1" x14ac:dyDescent="0.25">
      <c r="A277" s="51" t="s">
        <v>335</v>
      </c>
      <c r="B277" s="80" t="s">
        <v>334</v>
      </c>
      <c r="C277" s="49" t="s">
        <v>0</v>
      </c>
      <c r="D277" s="48">
        <v>75.855000000000004</v>
      </c>
      <c r="E277" s="48">
        <v>123.554</v>
      </c>
      <c r="F277" s="48">
        <v>138.54900000000001</v>
      </c>
      <c r="G277" s="48">
        <f>G278+G280+G285+G287+G289+G291+G293+G295+G299+G297</f>
        <v>150.18799999999999</v>
      </c>
      <c r="H277" s="48"/>
      <c r="I277" s="48">
        <f>I278+I280+I285+I287+I289+I291+I293+I295+I299+I297</f>
        <v>162.25700000000001</v>
      </c>
      <c r="J277" s="48"/>
      <c r="K277" s="48">
        <f>K278+K280+K285+K287+K289+K291+K293+K295+K299+K297</f>
        <v>165.00009030000001</v>
      </c>
      <c r="L277" s="48"/>
      <c r="M277" s="48">
        <f>M278+M280+M285+M287+M289+M291+M293+M295+M299+M297</f>
        <v>168.0180775</v>
      </c>
      <c r="N277" s="48"/>
      <c r="O277" s="48">
        <f>O278+O280+O285+O287+O289+O291+O293+O295+O299+O297</f>
        <v>170.713584188</v>
      </c>
      <c r="P277" s="48"/>
      <c r="Q277" s="47">
        <f>G277+I277+K277+M277+O277</f>
        <v>816.17675198800009</v>
      </c>
      <c r="R277" s="48">
        <f>R278+R280+R285+R287+R289+R291+R293+R295+R299</f>
        <v>0</v>
      </c>
    </row>
    <row r="278" spans="1:18" s="67" customFormat="1" x14ac:dyDescent="0.2">
      <c r="A278" s="19" t="s">
        <v>333</v>
      </c>
      <c r="B278" s="70" t="s">
        <v>332</v>
      </c>
      <c r="C278" s="10" t="s">
        <v>0</v>
      </c>
      <c r="D278" s="44">
        <v>0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0</v>
      </c>
      <c r="Q278" s="58"/>
      <c r="R278" s="43"/>
    </row>
    <row r="279" spans="1:18" s="67" customFormat="1" x14ac:dyDescent="0.2">
      <c r="A279" s="19" t="s">
        <v>331</v>
      </c>
      <c r="B279" s="78" t="s">
        <v>301</v>
      </c>
      <c r="C279" s="10" t="s">
        <v>0</v>
      </c>
      <c r="D279" s="44">
        <v>0</v>
      </c>
      <c r="E279" s="44">
        <v>0</v>
      </c>
      <c r="F279" s="44">
        <v>0</v>
      </c>
      <c r="G279" s="44">
        <v>0</v>
      </c>
      <c r="H279" s="44">
        <v>0</v>
      </c>
      <c r="I279" s="44"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58"/>
      <c r="R279" s="43"/>
    </row>
    <row r="280" spans="1:18" s="67" customFormat="1" x14ac:dyDescent="0.2">
      <c r="A280" s="19" t="s">
        <v>330</v>
      </c>
      <c r="B280" s="70" t="s">
        <v>329</v>
      </c>
      <c r="C280" s="10" t="s">
        <v>0</v>
      </c>
      <c r="D280" s="44">
        <v>0</v>
      </c>
      <c r="E280" s="44">
        <v>0</v>
      </c>
      <c r="F280" s="44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58"/>
      <c r="R280" s="43"/>
    </row>
    <row r="281" spans="1:18" s="67" customFormat="1" x14ac:dyDescent="0.2">
      <c r="A281" s="19" t="s">
        <v>328</v>
      </c>
      <c r="B281" s="78" t="s">
        <v>327</v>
      </c>
      <c r="C281" s="10" t="s">
        <v>0</v>
      </c>
      <c r="D281" s="44">
        <v>0</v>
      </c>
      <c r="E281" s="44">
        <v>0</v>
      </c>
      <c r="F281" s="44">
        <v>0</v>
      </c>
      <c r="G281" s="44">
        <v>0</v>
      </c>
      <c r="H281" s="44">
        <v>0</v>
      </c>
      <c r="I281" s="44">
        <v>0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>
        <v>0</v>
      </c>
      <c r="P281" s="44">
        <v>0</v>
      </c>
      <c r="Q281" s="58"/>
      <c r="R281" s="43"/>
    </row>
    <row r="282" spans="1:18" s="67" customFormat="1" x14ac:dyDescent="0.2">
      <c r="A282" s="19" t="s">
        <v>326</v>
      </c>
      <c r="B282" s="79" t="s">
        <v>301</v>
      </c>
      <c r="C282" s="10" t="s">
        <v>0</v>
      </c>
      <c r="D282" s="44">
        <v>0</v>
      </c>
      <c r="E282" s="44">
        <v>0</v>
      </c>
      <c r="F282" s="44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58"/>
      <c r="R282" s="43"/>
    </row>
    <row r="283" spans="1:18" s="67" customFormat="1" x14ac:dyDescent="0.2">
      <c r="A283" s="19" t="s">
        <v>325</v>
      </c>
      <c r="B283" s="78" t="s">
        <v>324</v>
      </c>
      <c r="C283" s="10" t="s">
        <v>0</v>
      </c>
      <c r="D283" s="44">
        <v>0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58"/>
      <c r="R283" s="43"/>
    </row>
    <row r="284" spans="1:18" s="67" customFormat="1" x14ac:dyDescent="0.2">
      <c r="A284" s="19" t="s">
        <v>323</v>
      </c>
      <c r="B284" s="79" t="s">
        <v>301</v>
      </c>
      <c r="C284" s="10" t="s">
        <v>0</v>
      </c>
      <c r="D284" s="44">
        <v>0</v>
      </c>
      <c r="E284" s="44">
        <v>0</v>
      </c>
      <c r="F284" s="44">
        <v>0</v>
      </c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>
        <v>0</v>
      </c>
      <c r="Q284" s="58"/>
      <c r="R284" s="43"/>
    </row>
    <row r="285" spans="1:18" s="67" customFormat="1" ht="25.5" x14ac:dyDescent="0.2">
      <c r="A285" s="19" t="s">
        <v>322</v>
      </c>
      <c r="B285" s="70" t="s">
        <v>321</v>
      </c>
      <c r="C285" s="10" t="s">
        <v>0</v>
      </c>
      <c r="D285" s="44">
        <v>0</v>
      </c>
      <c r="E285" s="44">
        <v>0</v>
      </c>
      <c r="F285" s="44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58"/>
      <c r="R285" s="43"/>
    </row>
    <row r="286" spans="1:18" s="67" customFormat="1" x14ac:dyDescent="0.2">
      <c r="A286" s="19" t="s">
        <v>320</v>
      </c>
      <c r="B286" s="78" t="s">
        <v>301</v>
      </c>
      <c r="C286" s="10" t="s">
        <v>0</v>
      </c>
      <c r="D286" s="44">
        <v>0</v>
      </c>
      <c r="E286" s="44">
        <v>0</v>
      </c>
      <c r="F286" s="44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58"/>
      <c r="R286" s="43"/>
    </row>
    <row r="287" spans="1:18" s="67" customFormat="1" x14ac:dyDescent="0.2">
      <c r="A287" s="19" t="s">
        <v>319</v>
      </c>
      <c r="B287" s="70" t="s">
        <v>318</v>
      </c>
      <c r="C287" s="10" t="s">
        <v>0</v>
      </c>
      <c r="D287" s="44">
        <v>0</v>
      </c>
      <c r="E287" s="44">
        <v>0</v>
      </c>
      <c r="F287" s="44">
        <v>0</v>
      </c>
      <c r="G287" s="44">
        <v>0</v>
      </c>
      <c r="H287" s="44">
        <v>0</v>
      </c>
      <c r="I287" s="44">
        <v>0</v>
      </c>
      <c r="J287" s="44">
        <v>0</v>
      </c>
      <c r="K287" s="44">
        <v>0</v>
      </c>
      <c r="L287" s="44">
        <v>0</v>
      </c>
      <c r="M287" s="44">
        <v>0</v>
      </c>
      <c r="N287" s="44">
        <v>0</v>
      </c>
      <c r="O287" s="44">
        <v>0</v>
      </c>
      <c r="P287" s="44">
        <v>0</v>
      </c>
      <c r="Q287" s="58"/>
      <c r="R287" s="43"/>
    </row>
    <row r="288" spans="1:18" s="67" customFormat="1" x14ac:dyDescent="0.2">
      <c r="A288" s="19" t="s">
        <v>317</v>
      </c>
      <c r="B288" s="78" t="s">
        <v>301</v>
      </c>
      <c r="C288" s="10" t="s">
        <v>0</v>
      </c>
      <c r="D288" s="44">
        <v>0</v>
      </c>
      <c r="E288" s="44">
        <v>0</v>
      </c>
      <c r="F288" s="44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58"/>
      <c r="R288" s="43"/>
    </row>
    <row r="289" spans="1:39" s="67" customFormat="1" x14ac:dyDescent="0.2">
      <c r="A289" s="19" t="s">
        <v>316</v>
      </c>
      <c r="B289" s="70" t="s">
        <v>315</v>
      </c>
      <c r="C289" s="10" t="s">
        <v>0</v>
      </c>
      <c r="D289" s="77">
        <v>0</v>
      </c>
      <c r="E289" s="76">
        <v>1.7918799999999999</v>
      </c>
      <c r="F289" s="76">
        <v>1.988</v>
      </c>
      <c r="G289" s="76">
        <v>7.7229999999999999</v>
      </c>
      <c r="H289" s="68"/>
      <c r="I289" s="58">
        <v>13.971</v>
      </c>
      <c r="J289" s="68"/>
      <c r="K289" s="58">
        <v>14.52984</v>
      </c>
      <c r="L289" s="68"/>
      <c r="M289" s="58">
        <v>15.111033600000001</v>
      </c>
      <c r="N289" s="68"/>
      <c r="O289" s="58">
        <v>15.715474944000002</v>
      </c>
      <c r="P289" s="68"/>
      <c r="Q289" s="58">
        <f>G289+I289+K289+M289+O289</f>
        <v>67.050348544000002</v>
      </c>
      <c r="R289" s="43"/>
    </row>
    <row r="290" spans="1:39" s="67" customFormat="1" x14ac:dyDescent="0.2">
      <c r="A290" s="19" t="s">
        <v>314</v>
      </c>
      <c r="B290" s="78" t="s">
        <v>301</v>
      </c>
      <c r="C290" s="10" t="s">
        <v>0</v>
      </c>
      <c r="D290" s="77">
        <v>0</v>
      </c>
      <c r="E290" s="76">
        <v>0</v>
      </c>
      <c r="F290" s="76">
        <v>0</v>
      </c>
      <c r="G290" s="76">
        <v>0</v>
      </c>
      <c r="H290" s="68"/>
      <c r="I290" s="58">
        <v>0</v>
      </c>
      <c r="J290" s="68"/>
      <c r="K290" s="58">
        <v>0</v>
      </c>
      <c r="L290" s="68"/>
      <c r="M290" s="58">
        <v>0</v>
      </c>
      <c r="N290" s="68"/>
      <c r="O290" s="58">
        <v>0</v>
      </c>
      <c r="P290" s="68"/>
      <c r="Q290" s="58"/>
      <c r="R290" s="43"/>
    </row>
    <row r="291" spans="1:39" s="67" customFormat="1" x14ac:dyDescent="0.2">
      <c r="A291" s="19" t="s">
        <v>313</v>
      </c>
      <c r="B291" s="70" t="s">
        <v>312</v>
      </c>
      <c r="C291" s="10" t="s">
        <v>0</v>
      </c>
      <c r="D291" s="77">
        <v>2.5756000000000001</v>
      </c>
      <c r="E291" s="76">
        <v>5.6020000000000003</v>
      </c>
      <c r="F291" s="76">
        <f>3.654+0.51+0.1962+0.510217+0.826+0.016324</f>
        <v>5.7127409999999994</v>
      </c>
      <c r="G291" s="76">
        <v>10.69</v>
      </c>
      <c r="H291" s="68"/>
      <c r="I291" s="58">
        <v>20.596</v>
      </c>
      <c r="J291" s="68"/>
      <c r="K291" s="58">
        <v>21.419840000000001</v>
      </c>
      <c r="L291" s="68"/>
      <c r="M291" s="58">
        <v>22.2766336</v>
      </c>
      <c r="N291" s="68"/>
      <c r="O291" s="58">
        <v>23.167698944000001</v>
      </c>
      <c r="P291" s="68"/>
      <c r="Q291" s="58">
        <f>G291+I291+K291+M291+O291</f>
        <v>98.150172544000014</v>
      </c>
      <c r="R291" s="43"/>
    </row>
    <row r="292" spans="1:39" s="67" customFormat="1" x14ac:dyDescent="0.2">
      <c r="A292" s="19" t="s">
        <v>311</v>
      </c>
      <c r="B292" s="78" t="s">
        <v>301</v>
      </c>
      <c r="C292" s="10" t="s">
        <v>0</v>
      </c>
      <c r="D292" s="77"/>
      <c r="E292" s="76"/>
      <c r="F292" s="76"/>
      <c r="G292" s="76"/>
      <c r="H292" s="68"/>
      <c r="I292" s="68"/>
      <c r="J292" s="68"/>
      <c r="K292" s="58"/>
      <c r="L292" s="68"/>
      <c r="M292" s="68"/>
      <c r="N292" s="68"/>
      <c r="O292" s="68"/>
      <c r="P292" s="68"/>
      <c r="Q292" s="58"/>
      <c r="R292" s="43"/>
    </row>
    <row r="293" spans="1:39" s="67" customFormat="1" x14ac:dyDescent="0.2">
      <c r="A293" s="19" t="s">
        <v>310</v>
      </c>
      <c r="B293" s="70" t="s">
        <v>309</v>
      </c>
      <c r="C293" s="10" t="s">
        <v>0</v>
      </c>
      <c r="D293" s="77">
        <v>0.84099999999999997</v>
      </c>
      <c r="E293" s="76">
        <v>1.57</v>
      </c>
      <c r="F293" s="76">
        <v>6.2729999999999997</v>
      </c>
      <c r="G293" s="76">
        <v>5</v>
      </c>
      <c r="H293" s="68"/>
      <c r="I293" s="58"/>
      <c r="J293" s="68"/>
      <c r="K293" s="58"/>
      <c r="L293" s="68"/>
      <c r="M293" s="68"/>
      <c r="N293" s="68"/>
      <c r="O293" s="68"/>
      <c r="P293" s="68"/>
      <c r="Q293" s="58">
        <f>G293+I293+K293+M293+O293</f>
        <v>5</v>
      </c>
      <c r="R293" s="43"/>
    </row>
    <row r="294" spans="1:39" s="67" customFormat="1" x14ac:dyDescent="0.2">
      <c r="A294" s="19" t="s">
        <v>308</v>
      </c>
      <c r="B294" s="78" t="s">
        <v>301</v>
      </c>
      <c r="C294" s="10" t="s">
        <v>0</v>
      </c>
      <c r="D294" s="44">
        <v>0</v>
      </c>
      <c r="E294" s="44">
        <v>0</v>
      </c>
      <c r="F294" s="44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58"/>
      <c r="R294" s="43"/>
    </row>
    <row r="295" spans="1:39" s="67" customFormat="1" ht="25.5" x14ac:dyDescent="0.2">
      <c r="A295" s="19" t="s">
        <v>307</v>
      </c>
      <c r="B295" s="70" t="s">
        <v>306</v>
      </c>
      <c r="C295" s="10" t="s">
        <v>0</v>
      </c>
      <c r="D295" s="44">
        <v>0</v>
      </c>
      <c r="E295" s="44">
        <v>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0</v>
      </c>
      <c r="N295" s="44">
        <v>0</v>
      </c>
      <c r="O295" s="44">
        <v>0</v>
      </c>
      <c r="P295" s="44">
        <v>0</v>
      </c>
      <c r="Q295" s="58"/>
      <c r="R295" s="43"/>
      <c r="AM295" s="67">
        <f>4395665.78117767-AM293</f>
        <v>4395665.7811776698</v>
      </c>
    </row>
    <row r="296" spans="1:39" s="67" customFormat="1" x14ac:dyDescent="0.2">
      <c r="A296" s="19" t="s">
        <v>305</v>
      </c>
      <c r="B296" s="78" t="s">
        <v>301</v>
      </c>
      <c r="C296" s="10" t="s">
        <v>0</v>
      </c>
      <c r="D296" s="44">
        <v>0</v>
      </c>
      <c r="E296" s="44">
        <v>0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58"/>
      <c r="R296" s="43"/>
    </row>
    <row r="297" spans="1:39" s="67" customFormat="1" x14ac:dyDescent="0.2">
      <c r="A297" s="19" t="s">
        <v>304</v>
      </c>
      <c r="B297" s="78" t="s">
        <v>303</v>
      </c>
      <c r="C297" s="10" t="s">
        <v>0</v>
      </c>
      <c r="D297" s="77">
        <v>69.760000000000005</v>
      </c>
      <c r="E297" s="76">
        <v>110.66</v>
      </c>
      <c r="F297" s="76">
        <v>122.19625900000001</v>
      </c>
      <c r="G297" s="76">
        <v>121.59</v>
      </c>
      <c r="H297" s="68"/>
      <c r="I297" s="58">
        <v>123.49</v>
      </c>
      <c r="J297" s="68"/>
      <c r="K297" s="58">
        <v>124.85041029999999</v>
      </c>
      <c r="L297" s="58"/>
      <c r="M297" s="58">
        <v>126.43041029999999</v>
      </c>
      <c r="N297" s="58"/>
      <c r="O297" s="58">
        <v>127.63041029999999</v>
      </c>
      <c r="P297" s="58"/>
      <c r="Q297" s="76">
        <f>G297+I297+K297+M297+O297</f>
        <v>623.99123089999989</v>
      </c>
      <c r="R297" s="43"/>
    </row>
    <row r="298" spans="1:39" s="67" customFormat="1" x14ac:dyDescent="0.2">
      <c r="A298" s="19" t="s">
        <v>302</v>
      </c>
      <c r="B298" s="78" t="s">
        <v>301</v>
      </c>
      <c r="C298" s="10" t="s">
        <v>0</v>
      </c>
      <c r="D298" s="77"/>
      <c r="E298" s="76"/>
      <c r="F298" s="76"/>
      <c r="G298" s="76"/>
      <c r="H298" s="68"/>
      <c r="I298" s="58"/>
      <c r="J298" s="68"/>
      <c r="K298" s="58"/>
      <c r="L298" s="68"/>
      <c r="M298" s="68"/>
      <c r="N298" s="68"/>
      <c r="O298" s="68"/>
      <c r="P298" s="68"/>
      <c r="Q298" s="43"/>
      <c r="R298" s="43"/>
    </row>
    <row r="299" spans="1:39" s="67" customFormat="1" x14ac:dyDescent="0.2">
      <c r="A299" s="19" t="s">
        <v>300</v>
      </c>
      <c r="B299" s="70" t="s">
        <v>299</v>
      </c>
      <c r="C299" s="10" t="s">
        <v>0</v>
      </c>
      <c r="D299" s="77">
        <v>2.681</v>
      </c>
      <c r="E299" s="76">
        <v>3.927</v>
      </c>
      <c r="F299" s="76">
        <v>1.833</v>
      </c>
      <c r="G299" s="76">
        <v>5.1849999999999996</v>
      </c>
      <c r="H299" s="68"/>
      <c r="I299" s="58">
        <v>4.2</v>
      </c>
      <c r="J299" s="68"/>
      <c r="K299" s="58">
        <v>4.2</v>
      </c>
      <c r="L299" s="58"/>
      <c r="M299" s="58">
        <v>4.2</v>
      </c>
      <c r="N299" s="58"/>
      <c r="O299" s="58">
        <v>4.2</v>
      </c>
      <c r="P299" s="58"/>
      <c r="Q299" s="76">
        <f>G299+I299+K299+M299+O299</f>
        <v>21.984999999999999</v>
      </c>
      <c r="R299" s="43"/>
    </row>
    <row r="300" spans="1:39" s="67" customFormat="1" ht="25.5" x14ac:dyDescent="0.2">
      <c r="A300" s="19" t="s">
        <v>298</v>
      </c>
      <c r="B300" s="75" t="s">
        <v>297</v>
      </c>
      <c r="C300" s="10" t="s">
        <v>274</v>
      </c>
      <c r="D300" s="73">
        <f>D306</f>
        <v>93</v>
      </c>
      <c r="E300" s="72">
        <f>E306</f>
        <v>85</v>
      </c>
      <c r="F300" s="72">
        <v>81</v>
      </c>
      <c r="G300" s="72">
        <v>81</v>
      </c>
      <c r="H300" s="74"/>
      <c r="I300" s="72">
        <v>81</v>
      </c>
      <c r="J300" s="74"/>
      <c r="K300" s="72">
        <v>81</v>
      </c>
      <c r="L300" s="74"/>
      <c r="M300" s="72">
        <v>81</v>
      </c>
      <c r="N300" s="72"/>
      <c r="O300" s="72">
        <v>81</v>
      </c>
      <c r="P300" s="74"/>
      <c r="Q300" s="74"/>
      <c r="R300" s="74"/>
    </row>
    <row r="301" spans="1:39" s="67" customFormat="1" x14ac:dyDescent="0.2">
      <c r="A301" s="19" t="s">
        <v>296</v>
      </c>
      <c r="B301" s="70" t="s">
        <v>295</v>
      </c>
      <c r="C301" s="10" t="s">
        <v>274</v>
      </c>
      <c r="D301" s="44">
        <v>0</v>
      </c>
      <c r="E301" s="44">
        <v>0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>
        <v>0</v>
      </c>
      <c r="M301" s="44">
        <v>0</v>
      </c>
      <c r="N301" s="44">
        <v>0</v>
      </c>
      <c r="O301" s="44">
        <v>0</v>
      </c>
      <c r="P301" s="44">
        <v>0</v>
      </c>
      <c r="Q301" s="43"/>
      <c r="R301" s="43"/>
    </row>
    <row r="302" spans="1:39" s="67" customFormat="1" ht="25.5" x14ac:dyDescent="0.2">
      <c r="A302" s="19" t="s">
        <v>294</v>
      </c>
      <c r="B302" s="70" t="s">
        <v>293</v>
      </c>
      <c r="C302" s="10" t="s">
        <v>274</v>
      </c>
      <c r="D302" s="44">
        <v>0</v>
      </c>
      <c r="E302" s="44">
        <v>0</v>
      </c>
      <c r="F302" s="44">
        <v>0</v>
      </c>
      <c r="G302" s="44">
        <v>0</v>
      </c>
      <c r="H302" s="44">
        <v>0</v>
      </c>
      <c r="I302" s="44">
        <v>0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0</v>
      </c>
      <c r="Q302" s="43"/>
      <c r="R302" s="43"/>
    </row>
    <row r="303" spans="1:39" s="67" customFormat="1" ht="25.5" x14ac:dyDescent="0.2">
      <c r="A303" s="19" t="s">
        <v>292</v>
      </c>
      <c r="B303" s="70" t="s">
        <v>291</v>
      </c>
      <c r="C303" s="10" t="s">
        <v>274</v>
      </c>
      <c r="D303" s="44">
        <v>0</v>
      </c>
      <c r="E303" s="44">
        <v>0</v>
      </c>
      <c r="F303" s="44">
        <v>0</v>
      </c>
      <c r="G303" s="44">
        <v>0</v>
      </c>
      <c r="H303" s="44">
        <v>0</v>
      </c>
      <c r="I303" s="44">
        <v>0</v>
      </c>
      <c r="J303" s="44">
        <v>0</v>
      </c>
      <c r="K303" s="44">
        <v>0</v>
      </c>
      <c r="L303" s="44">
        <v>0</v>
      </c>
      <c r="M303" s="44">
        <v>0</v>
      </c>
      <c r="N303" s="44">
        <v>0</v>
      </c>
      <c r="O303" s="44">
        <v>0</v>
      </c>
      <c r="P303" s="44">
        <v>0</v>
      </c>
      <c r="Q303" s="43"/>
      <c r="R303" s="43"/>
    </row>
    <row r="304" spans="1:39" s="67" customFormat="1" ht="25.5" x14ac:dyDescent="0.2">
      <c r="A304" s="19" t="s">
        <v>290</v>
      </c>
      <c r="B304" s="70" t="s">
        <v>289</v>
      </c>
      <c r="C304" s="10" t="s">
        <v>274</v>
      </c>
      <c r="D304" s="44">
        <v>0</v>
      </c>
      <c r="E304" s="44">
        <v>0</v>
      </c>
      <c r="F304" s="44">
        <v>0</v>
      </c>
      <c r="G304" s="44">
        <v>0</v>
      </c>
      <c r="H304" s="44">
        <v>0</v>
      </c>
      <c r="I304" s="44">
        <v>0</v>
      </c>
      <c r="J304" s="44">
        <v>0</v>
      </c>
      <c r="K304" s="44">
        <v>0</v>
      </c>
      <c r="L304" s="44">
        <v>0</v>
      </c>
      <c r="M304" s="44">
        <v>0</v>
      </c>
      <c r="N304" s="44">
        <v>0</v>
      </c>
      <c r="O304" s="44">
        <v>0</v>
      </c>
      <c r="P304" s="44">
        <v>0</v>
      </c>
      <c r="Q304" s="43"/>
      <c r="R304" s="43"/>
    </row>
    <row r="305" spans="1:18" s="67" customFormat="1" x14ac:dyDescent="0.2">
      <c r="A305" s="19" t="s">
        <v>288</v>
      </c>
      <c r="B305" s="71" t="s">
        <v>287</v>
      </c>
      <c r="C305" s="10" t="s">
        <v>274</v>
      </c>
      <c r="D305" s="44">
        <v>0</v>
      </c>
      <c r="E305" s="44">
        <v>0</v>
      </c>
      <c r="F305" s="44">
        <v>0</v>
      </c>
      <c r="G305" s="44">
        <v>0</v>
      </c>
      <c r="H305" s="44">
        <v>0</v>
      </c>
      <c r="I305" s="44">
        <v>0</v>
      </c>
      <c r="J305" s="44">
        <v>0</v>
      </c>
      <c r="K305" s="44">
        <v>0</v>
      </c>
      <c r="L305" s="44">
        <v>0</v>
      </c>
      <c r="M305" s="44">
        <v>0</v>
      </c>
      <c r="N305" s="44">
        <v>0</v>
      </c>
      <c r="O305" s="44">
        <v>0</v>
      </c>
      <c r="P305" s="44">
        <v>0</v>
      </c>
      <c r="Q305" s="43"/>
      <c r="R305" s="43"/>
    </row>
    <row r="306" spans="1:18" s="67" customFormat="1" x14ac:dyDescent="0.25">
      <c r="A306" s="19" t="s">
        <v>286</v>
      </c>
      <c r="B306" s="71" t="s">
        <v>285</v>
      </c>
      <c r="C306" s="10" t="s">
        <v>274</v>
      </c>
      <c r="D306" s="73">
        <v>93</v>
      </c>
      <c r="E306" s="72">
        <v>85</v>
      </c>
      <c r="F306" s="72">
        <v>81</v>
      </c>
      <c r="G306" s="72">
        <v>81</v>
      </c>
      <c r="H306" s="72"/>
      <c r="I306" s="72">
        <v>81</v>
      </c>
      <c r="J306" s="72"/>
      <c r="K306" s="72">
        <v>81</v>
      </c>
      <c r="L306" s="72"/>
      <c r="M306" s="72">
        <v>81</v>
      </c>
      <c r="N306" s="72"/>
      <c r="O306" s="72">
        <v>81</v>
      </c>
      <c r="P306" s="72"/>
      <c r="Q306" s="72"/>
      <c r="R306" s="72"/>
    </row>
    <row r="307" spans="1:18" s="67" customFormat="1" x14ac:dyDescent="0.2">
      <c r="A307" s="19" t="s">
        <v>284</v>
      </c>
      <c r="B307" s="71" t="s">
        <v>283</v>
      </c>
      <c r="C307" s="10" t="s">
        <v>274</v>
      </c>
      <c r="D307" s="44">
        <v>0</v>
      </c>
      <c r="E307" s="44">
        <v>0</v>
      </c>
      <c r="F307" s="44">
        <v>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0</v>
      </c>
      <c r="N307" s="44">
        <v>0</v>
      </c>
      <c r="O307" s="44">
        <v>0</v>
      </c>
      <c r="P307" s="68"/>
      <c r="Q307" s="43"/>
      <c r="R307" s="43"/>
    </row>
    <row r="308" spans="1:18" s="67" customFormat="1" ht="19.5" customHeight="1" x14ac:dyDescent="0.2">
      <c r="A308" s="19" t="s">
        <v>282</v>
      </c>
      <c r="B308" s="71" t="s">
        <v>281</v>
      </c>
      <c r="C308" s="10" t="s">
        <v>274</v>
      </c>
      <c r="D308" s="44">
        <v>0</v>
      </c>
      <c r="E308" s="44">
        <v>0</v>
      </c>
      <c r="F308" s="44">
        <v>0</v>
      </c>
      <c r="G308" s="44">
        <v>0</v>
      </c>
      <c r="H308" s="44">
        <v>0</v>
      </c>
      <c r="I308" s="44">
        <v>0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68"/>
      <c r="Q308" s="43"/>
      <c r="R308" s="43"/>
    </row>
    <row r="309" spans="1:18" s="67" customFormat="1" ht="19.5" customHeight="1" x14ac:dyDescent="0.2">
      <c r="A309" s="19" t="s">
        <v>280</v>
      </c>
      <c r="B309" s="71" t="s">
        <v>279</v>
      </c>
      <c r="C309" s="10" t="s">
        <v>274</v>
      </c>
      <c r="D309" s="44">
        <v>0</v>
      </c>
      <c r="E309" s="44">
        <v>0</v>
      </c>
      <c r="F309" s="44">
        <v>0</v>
      </c>
      <c r="G309" s="44">
        <v>0</v>
      </c>
      <c r="H309" s="44">
        <v>0</v>
      </c>
      <c r="I309" s="44">
        <v>0</v>
      </c>
      <c r="J309" s="44">
        <v>0</v>
      </c>
      <c r="K309" s="44">
        <v>0</v>
      </c>
      <c r="L309" s="44">
        <v>0</v>
      </c>
      <c r="M309" s="44">
        <v>0</v>
      </c>
      <c r="N309" s="44">
        <v>0</v>
      </c>
      <c r="O309" s="44">
        <v>0</v>
      </c>
      <c r="P309" s="68"/>
      <c r="Q309" s="43"/>
      <c r="R309" s="43"/>
    </row>
    <row r="310" spans="1:18" s="67" customFormat="1" ht="36.75" customHeight="1" x14ac:dyDescent="0.2">
      <c r="A310" s="19" t="s">
        <v>278</v>
      </c>
      <c r="B310" s="70" t="s">
        <v>277</v>
      </c>
      <c r="C310" s="10" t="s">
        <v>274</v>
      </c>
      <c r="D310" s="44">
        <v>0</v>
      </c>
      <c r="E310" s="44">
        <v>0</v>
      </c>
      <c r="F310" s="44">
        <v>0</v>
      </c>
      <c r="G310" s="44">
        <v>0</v>
      </c>
      <c r="H310" s="44">
        <v>0</v>
      </c>
      <c r="I310" s="44">
        <v>0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68"/>
      <c r="Q310" s="43"/>
      <c r="R310" s="43"/>
    </row>
    <row r="311" spans="1:18" s="67" customFormat="1" ht="19.5" customHeight="1" x14ac:dyDescent="0.2">
      <c r="A311" s="19" t="s">
        <v>276</v>
      </c>
      <c r="B311" s="69" t="s">
        <v>65</v>
      </c>
      <c r="C311" s="10" t="s">
        <v>274</v>
      </c>
      <c r="D311" s="44">
        <v>0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68"/>
      <c r="Q311" s="43"/>
      <c r="R311" s="43"/>
    </row>
    <row r="312" spans="1:18" s="67" customFormat="1" ht="19.5" customHeight="1" x14ac:dyDescent="0.2">
      <c r="A312" s="19" t="s">
        <v>275</v>
      </c>
      <c r="B312" s="69" t="s">
        <v>63</v>
      </c>
      <c r="C312" s="10" t="s">
        <v>274</v>
      </c>
      <c r="D312" s="44">
        <v>0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68"/>
      <c r="Q312" s="43"/>
      <c r="R312" s="43"/>
    </row>
    <row r="313" spans="1:18" s="67" customFormat="1" ht="15.6" customHeight="1" x14ac:dyDescent="0.25">
      <c r="A313" s="119" t="s">
        <v>273</v>
      </c>
      <c r="B313" s="119"/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</row>
    <row r="314" spans="1:18" ht="31.5" x14ac:dyDescent="0.25">
      <c r="A314" s="19" t="s">
        <v>272</v>
      </c>
      <c r="B314" s="18" t="s">
        <v>271</v>
      </c>
      <c r="C314" s="10" t="s">
        <v>10</v>
      </c>
      <c r="D314" s="14" t="s">
        <v>9</v>
      </c>
      <c r="E314" s="14" t="s">
        <v>9</v>
      </c>
      <c r="F314" s="14" t="s">
        <v>9</v>
      </c>
      <c r="G314" s="14" t="s">
        <v>9</v>
      </c>
      <c r="H314" s="14" t="s">
        <v>9</v>
      </c>
      <c r="I314" s="14" t="s">
        <v>9</v>
      </c>
      <c r="J314" s="14" t="s">
        <v>9</v>
      </c>
      <c r="K314" s="14" t="s">
        <v>9</v>
      </c>
      <c r="L314" s="14" t="s">
        <v>9</v>
      </c>
      <c r="M314" s="14" t="s">
        <v>9</v>
      </c>
      <c r="N314" s="14" t="s">
        <v>9</v>
      </c>
      <c r="O314" s="14" t="s">
        <v>9</v>
      </c>
      <c r="P314" s="14" t="s">
        <v>9</v>
      </c>
      <c r="Q314" s="14" t="s">
        <v>9</v>
      </c>
      <c r="R314" s="14" t="s">
        <v>9</v>
      </c>
    </row>
    <row r="315" spans="1:18" x14ac:dyDescent="0.25">
      <c r="A315" s="19" t="s">
        <v>270</v>
      </c>
      <c r="B315" s="11" t="s">
        <v>269</v>
      </c>
      <c r="C315" s="10" t="s">
        <v>194</v>
      </c>
      <c r="D315" s="10"/>
      <c r="E315" s="66"/>
      <c r="F315" s="66"/>
      <c r="G315" s="66"/>
      <c r="H315" s="66"/>
      <c r="I315" s="66"/>
      <c r="J315" s="66"/>
      <c r="K315" s="66"/>
      <c r="L315" s="66"/>
      <c r="M315" s="44">
        <v>0</v>
      </c>
      <c r="N315" s="44">
        <v>0</v>
      </c>
      <c r="O315" s="44">
        <v>0</v>
      </c>
      <c r="P315" s="44">
        <v>0</v>
      </c>
      <c r="Q315" s="66"/>
      <c r="R315" s="66"/>
    </row>
    <row r="316" spans="1:18" x14ac:dyDescent="0.25">
      <c r="A316" s="19" t="s">
        <v>268</v>
      </c>
      <c r="B316" s="11" t="s">
        <v>267</v>
      </c>
      <c r="C316" s="10" t="s">
        <v>209</v>
      </c>
      <c r="D316" s="10"/>
      <c r="E316" s="66"/>
      <c r="F316" s="66"/>
      <c r="G316" s="66"/>
      <c r="H316" s="66"/>
      <c r="I316" s="66"/>
      <c r="J316" s="66"/>
      <c r="K316" s="66"/>
      <c r="L316" s="66"/>
      <c r="M316" s="44">
        <v>0</v>
      </c>
      <c r="N316" s="44">
        <v>0</v>
      </c>
      <c r="O316" s="44">
        <v>0</v>
      </c>
      <c r="P316" s="44">
        <v>0</v>
      </c>
      <c r="Q316" s="66"/>
      <c r="R316" s="66"/>
    </row>
    <row r="317" spans="1:18" x14ac:dyDescent="0.25">
      <c r="A317" s="19" t="s">
        <v>266</v>
      </c>
      <c r="B317" s="11" t="s">
        <v>265</v>
      </c>
      <c r="C317" s="10" t="s">
        <v>194</v>
      </c>
      <c r="D317" s="10"/>
      <c r="E317" s="66"/>
      <c r="F317" s="66"/>
      <c r="G317" s="66"/>
      <c r="H317" s="66"/>
      <c r="I317" s="66"/>
      <c r="J317" s="66"/>
      <c r="K317" s="66"/>
      <c r="L317" s="66"/>
      <c r="M317" s="44">
        <v>0</v>
      </c>
      <c r="N317" s="44">
        <v>0</v>
      </c>
      <c r="O317" s="44">
        <v>0</v>
      </c>
      <c r="P317" s="44">
        <v>0</v>
      </c>
      <c r="Q317" s="66"/>
      <c r="R317" s="66"/>
    </row>
    <row r="318" spans="1:18" x14ac:dyDescent="0.25">
      <c r="A318" s="19" t="s">
        <v>264</v>
      </c>
      <c r="B318" s="11" t="s">
        <v>263</v>
      </c>
      <c r="C318" s="10" t="s">
        <v>209</v>
      </c>
      <c r="D318" s="10"/>
      <c r="E318" s="66"/>
      <c r="F318" s="66"/>
      <c r="G318" s="66"/>
      <c r="H318" s="66"/>
      <c r="I318" s="66"/>
      <c r="J318" s="66"/>
      <c r="K318" s="66"/>
      <c r="L318" s="66"/>
      <c r="M318" s="44">
        <v>0</v>
      </c>
      <c r="N318" s="44">
        <v>0</v>
      </c>
      <c r="O318" s="44">
        <v>0</v>
      </c>
      <c r="P318" s="44">
        <v>0</v>
      </c>
      <c r="Q318" s="66"/>
      <c r="R318" s="66"/>
    </row>
    <row r="319" spans="1:18" x14ac:dyDescent="0.25">
      <c r="A319" s="19" t="s">
        <v>262</v>
      </c>
      <c r="B319" s="11" t="s">
        <v>261</v>
      </c>
      <c r="C319" s="10" t="s">
        <v>187</v>
      </c>
      <c r="D319" s="10"/>
      <c r="E319" s="66"/>
      <c r="F319" s="66"/>
      <c r="G319" s="66"/>
      <c r="H319" s="66"/>
      <c r="I319" s="66"/>
      <c r="J319" s="66"/>
      <c r="K319" s="66"/>
      <c r="L319" s="66"/>
      <c r="M319" s="44">
        <v>0</v>
      </c>
      <c r="N319" s="44">
        <v>0</v>
      </c>
      <c r="O319" s="44">
        <v>0</v>
      </c>
      <c r="P319" s="44">
        <v>0</v>
      </c>
      <c r="Q319" s="66"/>
      <c r="R319" s="66"/>
    </row>
    <row r="320" spans="1:18" x14ac:dyDescent="0.25">
      <c r="A320" s="19" t="s">
        <v>260</v>
      </c>
      <c r="B320" s="11" t="s">
        <v>259</v>
      </c>
      <c r="C320" s="10" t="s">
        <v>10</v>
      </c>
      <c r="D320" s="14" t="s">
        <v>9</v>
      </c>
      <c r="E320" s="14" t="s">
        <v>9</v>
      </c>
      <c r="F320" s="14" t="s">
        <v>9</v>
      </c>
      <c r="G320" s="14" t="s">
        <v>9</v>
      </c>
      <c r="H320" s="14" t="s">
        <v>9</v>
      </c>
      <c r="I320" s="14" t="s">
        <v>9</v>
      </c>
      <c r="J320" s="14" t="s">
        <v>9</v>
      </c>
      <c r="K320" s="14" t="s">
        <v>9</v>
      </c>
      <c r="L320" s="14" t="s">
        <v>9</v>
      </c>
      <c r="M320" s="14" t="s">
        <v>9</v>
      </c>
      <c r="N320" s="14" t="s">
        <v>9</v>
      </c>
      <c r="O320" s="14" t="s">
        <v>9</v>
      </c>
      <c r="P320" s="14" t="s">
        <v>9</v>
      </c>
      <c r="Q320" s="14" t="s">
        <v>9</v>
      </c>
      <c r="R320" s="14" t="s">
        <v>9</v>
      </c>
    </row>
    <row r="321" spans="1:18" x14ac:dyDescent="0.25">
      <c r="A321" s="19" t="s">
        <v>258</v>
      </c>
      <c r="B321" s="13" t="s">
        <v>244</v>
      </c>
      <c r="C321" s="10" t="s">
        <v>187</v>
      </c>
      <c r="D321" s="10"/>
      <c r="E321" s="66"/>
      <c r="F321" s="66"/>
      <c r="G321" s="66"/>
      <c r="H321" s="66"/>
      <c r="I321" s="66"/>
      <c r="J321" s="66"/>
      <c r="K321" s="66"/>
      <c r="L321" s="66"/>
      <c r="M321" s="44">
        <v>0</v>
      </c>
      <c r="N321" s="44">
        <v>0</v>
      </c>
      <c r="O321" s="44">
        <v>0</v>
      </c>
      <c r="P321" s="44">
        <v>0</v>
      </c>
      <c r="Q321" s="66"/>
      <c r="R321" s="66"/>
    </row>
    <row r="322" spans="1:18" x14ac:dyDescent="0.25">
      <c r="A322" s="19" t="s">
        <v>257</v>
      </c>
      <c r="B322" s="13" t="s">
        <v>240</v>
      </c>
      <c r="C322" s="10" t="s">
        <v>239</v>
      </c>
      <c r="D322" s="10"/>
      <c r="E322" s="66"/>
      <c r="F322" s="66"/>
      <c r="G322" s="66"/>
      <c r="H322" s="66"/>
      <c r="I322" s="66"/>
      <c r="J322" s="66"/>
      <c r="K322" s="66"/>
      <c r="L322" s="66"/>
      <c r="M322" s="44">
        <v>0</v>
      </c>
      <c r="N322" s="44">
        <v>0</v>
      </c>
      <c r="O322" s="44">
        <v>0</v>
      </c>
      <c r="P322" s="44">
        <v>0</v>
      </c>
      <c r="Q322" s="66"/>
      <c r="R322" s="66"/>
    </row>
    <row r="323" spans="1:18" x14ac:dyDescent="0.25">
      <c r="A323" s="19" t="s">
        <v>256</v>
      </c>
      <c r="B323" s="11" t="s">
        <v>255</v>
      </c>
      <c r="C323" s="10" t="s">
        <v>10</v>
      </c>
      <c r="D323" s="14" t="s">
        <v>9</v>
      </c>
      <c r="E323" s="14" t="s">
        <v>9</v>
      </c>
      <c r="F323" s="14" t="s">
        <v>9</v>
      </c>
      <c r="G323" s="14" t="s">
        <v>9</v>
      </c>
      <c r="H323" s="14" t="s">
        <v>9</v>
      </c>
      <c r="I323" s="14" t="s">
        <v>9</v>
      </c>
      <c r="J323" s="14" t="s">
        <v>9</v>
      </c>
      <c r="K323" s="14" t="s">
        <v>9</v>
      </c>
      <c r="L323" s="14" t="s">
        <v>9</v>
      </c>
      <c r="M323" s="14" t="s">
        <v>9</v>
      </c>
      <c r="N323" s="14" t="s">
        <v>9</v>
      </c>
      <c r="O323" s="14" t="s">
        <v>9</v>
      </c>
      <c r="P323" s="14" t="s">
        <v>9</v>
      </c>
      <c r="Q323" s="14" t="s">
        <v>9</v>
      </c>
      <c r="R323" s="14" t="s">
        <v>9</v>
      </c>
    </row>
    <row r="324" spans="1:18" x14ac:dyDescent="0.25">
      <c r="A324" s="19" t="s">
        <v>254</v>
      </c>
      <c r="B324" s="13" t="s">
        <v>244</v>
      </c>
      <c r="C324" s="10" t="s">
        <v>187</v>
      </c>
      <c r="D324" s="10"/>
      <c r="E324" s="66"/>
      <c r="F324" s="66"/>
      <c r="G324" s="66"/>
      <c r="H324" s="66"/>
      <c r="I324" s="66"/>
      <c r="J324" s="66"/>
      <c r="K324" s="66"/>
      <c r="L324" s="66"/>
      <c r="M324" s="44">
        <v>0</v>
      </c>
      <c r="N324" s="44">
        <v>0</v>
      </c>
      <c r="O324" s="44">
        <v>0</v>
      </c>
      <c r="P324" s="44">
        <v>0</v>
      </c>
      <c r="Q324" s="66"/>
      <c r="R324" s="66"/>
    </row>
    <row r="325" spans="1:18" x14ac:dyDescent="0.25">
      <c r="A325" s="19" t="s">
        <v>253</v>
      </c>
      <c r="B325" s="13" t="s">
        <v>242</v>
      </c>
      <c r="C325" s="10" t="s">
        <v>194</v>
      </c>
      <c r="D325" s="10"/>
      <c r="E325" s="66"/>
      <c r="F325" s="66"/>
      <c r="G325" s="66"/>
      <c r="H325" s="66"/>
      <c r="I325" s="66"/>
      <c r="J325" s="66"/>
      <c r="K325" s="66"/>
      <c r="L325" s="66"/>
      <c r="M325" s="44">
        <v>0</v>
      </c>
      <c r="N325" s="44">
        <v>0</v>
      </c>
      <c r="O325" s="44">
        <v>0</v>
      </c>
      <c r="P325" s="44">
        <v>0</v>
      </c>
      <c r="Q325" s="66"/>
      <c r="R325" s="66"/>
    </row>
    <row r="326" spans="1:18" x14ac:dyDescent="0.25">
      <c r="A326" s="19" t="s">
        <v>252</v>
      </c>
      <c r="B326" s="13" t="s">
        <v>240</v>
      </c>
      <c r="C326" s="10" t="s">
        <v>239</v>
      </c>
      <c r="D326" s="10"/>
      <c r="E326" s="66"/>
      <c r="F326" s="66"/>
      <c r="G326" s="66"/>
      <c r="H326" s="66"/>
      <c r="I326" s="66"/>
      <c r="J326" s="66"/>
      <c r="K326" s="66"/>
      <c r="L326" s="66"/>
      <c r="M326" s="44">
        <v>0</v>
      </c>
      <c r="N326" s="44">
        <v>0</v>
      </c>
      <c r="O326" s="44">
        <v>0</v>
      </c>
      <c r="P326" s="44">
        <v>0</v>
      </c>
      <c r="Q326" s="66"/>
      <c r="R326" s="66"/>
    </row>
    <row r="327" spans="1:18" x14ac:dyDescent="0.25">
      <c r="A327" s="19" t="s">
        <v>251</v>
      </c>
      <c r="B327" s="11" t="s">
        <v>250</v>
      </c>
      <c r="C327" s="10" t="s">
        <v>10</v>
      </c>
      <c r="D327" s="14" t="s">
        <v>9</v>
      </c>
      <c r="E327" s="14" t="s">
        <v>9</v>
      </c>
      <c r="F327" s="14" t="s">
        <v>9</v>
      </c>
      <c r="G327" s="14" t="s">
        <v>9</v>
      </c>
      <c r="H327" s="14" t="s">
        <v>9</v>
      </c>
      <c r="I327" s="14" t="s">
        <v>9</v>
      </c>
      <c r="J327" s="14" t="s">
        <v>9</v>
      </c>
      <c r="K327" s="14" t="s">
        <v>9</v>
      </c>
      <c r="L327" s="14" t="s">
        <v>9</v>
      </c>
      <c r="M327" s="14" t="s">
        <v>9</v>
      </c>
      <c r="N327" s="14" t="s">
        <v>9</v>
      </c>
      <c r="O327" s="14" t="s">
        <v>9</v>
      </c>
      <c r="P327" s="14" t="s">
        <v>9</v>
      </c>
      <c r="Q327" s="14" t="s">
        <v>9</v>
      </c>
      <c r="R327" s="14" t="s">
        <v>9</v>
      </c>
    </row>
    <row r="328" spans="1:18" x14ac:dyDescent="0.25">
      <c r="A328" s="19" t="s">
        <v>249</v>
      </c>
      <c r="B328" s="13" t="s">
        <v>244</v>
      </c>
      <c r="C328" s="10" t="s">
        <v>187</v>
      </c>
      <c r="D328" s="10"/>
      <c r="E328" s="66"/>
      <c r="F328" s="66"/>
      <c r="G328" s="66"/>
      <c r="H328" s="66"/>
      <c r="I328" s="66"/>
      <c r="J328" s="66"/>
      <c r="K328" s="66"/>
      <c r="L328" s="66"/>
      <c r="M328" s="44">
        <v>0</v>
      </c>
      <c r="N328" s="44">
        <v>0</v>
      </c>
      <c r="O328" s="44">
        <v>0</v>
      </c>
      <c r="P328" s="44">
        <v>0</v>
      </c>
      <c r="Q328" s="66"/>
      <c r="R328" s="66"/>
    </row>
    <row r="329" spans="1:18" x14ac:dyDescent="0.25">
      <c r="A329" s="19" t="s">
        <v>248</v>
      </c>
      <c r="B329" s="13" t="s">
        <v>240</v>
      </c>
      <c r="C329" s="10" t="s">
        <v>239</v>
      </c>
      <c r="D329" s="10"/>
      <c r="E329" s="66"/>
      <c r="F329" s="66"/>
      <c r="G329" s="66"/>
      <c r="H329" s="66"/>
      <c r="I329" s="66"/>
      <c r="J329" s="66"/>
      <c r="K329" s="66"/>
      <c r="L329" s="66"/>
      <c r="M329" s="44">
        <v>0</v>
      </c>
      <c r="N329" s="44">
        <v>0</v>
      </c>
      <c r="O329" s="44">
        <v>0</v>
      </c>
      <c r="P329" s="44">
        <v>0</v>
      </c>
      <c r="Q329" s="66"/>
      <c r="R329" s="66"/>
    </row>
    <row r="330" spans="1:18" x14ac:dyDescent="0.25">
      <c r="A330" s="19" t="s">
        <v>247</v>
      </c>
      <c r="B330" s="11" t="s">
        <v>246</v>
      </c>
      <c r="C330" s="10" t="s">
        <v>10</v>
      </c>
      <c r="D330" s="14" t="s">
        <v>9</v>
      </c>
      <c r="E330" s="14" t="s">
        <v>9</v>
      </c>
      <c r="F330" s="14" t="s">
        <v>9</v>
      </c>
      <c r="G330" s="14" t="s">
        <v>9</v>
      </c>
      <c r="H330" s="14" t="s">
        <v>9</v>
      </c>
      <c r="I330" s="14" t="s">
        <v>9</v>
      </c>
      <c r="J330" s="14" t="s">
        <v>9</v>
      </c>
      <c r="K330" s="14" t="s">
        <v>9</v>
      </c>
      <c r="L330" s="14" t="s">
        <v>9</v>
      </c>
      <c r="M330" s="14" t="s">
        <v>9</v>
      </c>
      <c r="N330" s="14" t="s">
        <v>9</v>
      </c>
      <c r="O330" s="14" t="s">
        <v>9</v>
      </c>
      <c r="P330" s="14" t="s">
        <v>9</v>
      </c>
      <c r="Q330" s="14" t="s">
        <v>9</v>
      </c>
      <c r="R330" s="14" t="s">
        <v>9</v>
      </c>
    </row>
    <row r="331" spans="1:18" x14ac:dyDescent="0.25">
      <c r="A331" s="19" t="s">
        <v>245</v>
      </c>
      <c r="B331" s="13" t="s">
        <v>244</v>
      </c>
      <c r="C331" s="10" t="s">
        <v>187</v>
      </c>
      <c r="D331" s="10"/>
      <c r="E331" s="66"/>
      <c r="F331" s="66"/>
      <c r="G331" s="66"/>
      <c r="H331" s="66"/>
      <c r="I331" s="66"/>
      <c r="J331" s="66"/>
      <c r="K331" s="66"/>
      <c r="L331" s="66"/>
      <c r="M331" s="44">
        <v>0</v>
      </c>
      <c r="N331" s="44">
        <v>0</v>
      </c>
      <c r="O331" s="44">
        <v>0</v>
      </c>
      <c r="P331" s="44">
        <v>0</v>
      </c>
      <c r="Q331" s="66"/>
      <c r="R331" s="66"/>
    </row>
    <row r="332" spans="1:18" x14ac:dyDescent="0.25">
      <c r="A332" s="19" t="s">
        <v>243</v>
      </c>
      <c r="B332" s="13" t="s">
        <v>242</v>
      </c>
      <c r="C332" s="10" t="s">
        <v>194</v>
      </c>
      <c r="D332" s="10"/>
      <c r="E332" s="66"/>
      <c r="F332" s="66"/>
      <c r="G332" s="66"/>
      <c r="H332" s="66"/>
      <c r="I332" s="66"/>
      <c r="J332" s="66"/>
      <c r="K332" s="66"/>
      <c r="L332" s="66"/>
      <c r="M332" s="44">
        <v>0</v>
      </c>
      <c r="N332" s="44">
        <v>0</v>
      </c>
      <c r="O332" s="44">
        <v>0</v>
      </c>
      <c r="P332" s="44">
        <v>0</v>
      </c>
      <c r="Q332" s="66"/>
      <c r="R332" s="66"/>
    </row>
    <row r="333" spans="1:18" x14ac:dyDescent="0.25">
      <c r="A333" s="19" t="s">
        <v>241</v>
      </c>
      <c r="B333" s="13" t="s">
        <v>240</v>
      </c>
      <c r="C333" s="10" t="s">
        <v>239</v>
      </c>
      <c r="D333" s="10"/>
      <c r="E333" s="66"/>
      <c r="F333" s="66"/>
      <c r="G333" s="66"/>
      <c r="H333" s="66"/>
      <c r="I333" s="66"/>
      <c r="J333" s="66"/>
      <c r="K333" s="66"/>
      <c r="L333" s="66"/>
      <c r="M333" s="44">
        <v>0</v>
      </c>
      <c r="N333" s="44">
        <v>0</v>
      </c>
      <c r="O333" s="44">
        <v>0</v>
      </c>
      <c r="P333" s="44">
        <v>0</v>
      </c>
      <c r="Q333" s="66"/>
      <c r="R333" s="66"/>
    </row>
    <row r="334" spans="1:18" x14ac:dyDescent="0.25">
      <c r="A334" s="19" t="s">
        <v>238</v>
      </c>
      <c r="B334" s="18" t="s">
        <v>237</v>
      </c>
      <c r="C334" s="10" t="s">
        <v>10</v>
      </c>
      <c r="D334" s="14" t="s">
        <v>9</v>
      </c>
      <c r="E334" s="14" t="s">
        <v>9</v>
      </c>
      <c r="F334" s="14" t="s">
        <v>9</v>
      </c>
      <c r="G334" s="14" t="s">
        <v>9</v>
      </c>
      <c r="H334" s="14" t="s">
        <v>9</v>
      </c>
      <c r="I334" s="14" t="s">
        <v>9</v>
      </c>
      <c r="J334" s="14" t="s">
        <v>9</v>
      </c>
      <c r="K334" s="14" t="s">
        <v>9</v>
      </c>
      <c r="L334" s="14" t="s">
        <v>9</v>
      </c>
      <c r="M334" s="14" t="s">
        <v>9</v>
      </c>
      <c r="N334" s="14" t="s">
        <v>9</v>
      </c>
      <c r="O334" s="14" t="s">
        <v>9</v>
      </c>
      <c r="P334" s="14" t="s">
        <v>9</v>
      </c>
      <c r="Q334" s="14" t="s">
        <v>9</v>
      </c>
      <c r="R334" s="14" t="s">
        <v>9</v>
      </c>
    </row>
    <row r="335" spans="1:18" ht="30" customHeight="1" x14ac:dyDescent="0.25">
      <c r="A335" s="51" t="s">
        <v>236</v>
      </c>
      <c r="B335" s="50" t="s">
        <v>235</v>
      </c>
      <c r="C335" s="49" t="s">
        <v>187</v>
      </c>
      <c r="D335" s="56">
        <v>105.188</v>
      </c>
      <c r="E335" s="64">
        <v>196.196</v>
      </c>
      <c r="F335" s="65">
        <v>221.876</v>
      </c>
      <c r="G335" s="64">
        <v>348.63</v>
      </c>
      <c r="H335" s="64"/>
      <c r="I335" s="64">
        <v>339.40433100000001</v>
      </c>
      <c r="J335" s="64"/>
      <c r="K335" s="64">
        <v>339.40433100000001</v>
      </c>
      <c r="L335" s="64"/>
      <c r="M335" s="64">
        <v>339.40433100000001</v>
      </c>
      <c r="N335" s="64"/>
      <c r="O335" s="64">
        <v>339.40433100000001</v>
      </c>
      <c r="P335" s="64"/>
      <c r="Q335" s="47">
        <f>G335+I335+K335+M335+O335</f>
        <v>1706.2473239999999</v>
      </c>
      <c r="R335" s="64"/>
    </row>
    <row r="336" spans="1:18" ht="31.5" x14ac:dyDescent="0.25">
      <c r="A336" s="19" t="s">
        <v>234</v>
      </c>
      <c r="B336" s="13" t="s">
        <v>233</v>
      </c>
      <c r="C336" s="10" t="s">
        <v>187</v>
      </c>
      <c r="D336" s="10"/>
      <c r="E336" s="58"/>
      <c r="F336" s="43"/>
      <c r="G336" s="43"/>
      <c r="H336" s="43"/>
      <c r="I336" s="43"/>
      <c r="J336" s="43"/>
      <c r="K336" s="43"/>
      <c r="L336" s="43"/>
      <c r="M336" s="43"/>
      <c r="N336" s="43"/>
      <c r="O336" s="42"/>
      <c r="P336" s="43"/>
      <c r="Q336" s="43"/>
      <c r="R336" s="43"/>
    </row>
    <row r="337" spans="1:18" x14ac:dyDescent="0.25">
      <c r="A337" s="19" t="s">
        <v>232</v>
      </c>
      <c r="B337" s="57" t="s">
        <v>223</v>
      </c>
      <c r="C337" s="49" t="s">
        <v>187</v>
      </c>
      <c r="D337" s="63">
        <v>60.785718000000003</v>
      </c>
      <c r="E337" s="61">
        <v>70.945323000000002</v>
      </c>
      <c r="F337" s="61">
        <v>80.902102999999997</v>
      </c>
      <c r="G337" s="61">
        <v>83.425802000000004</v>
      </c>
      <c r="H337" s="60"/>
      <c r="I337" s="61">
        <v>84.271915000000007</v>
      </c>
      <c r="J337" s="60"/>
      <c r="K337" s="61">
        <v>84.271915000000007</v>
      </c>
      <c r="L337" s="60"/>
      <c r="M337" s="61">
        <v>84.271915000000007</v>
      </c>
      <c r="N337" s="60"/>
      <c r="O337" s="61">
        <v>84.271915000000007</v>
      </c>
      <c r="P337" s="60"/>
      <c r="Q337" s="47">
        <f>G337+I337+K337+M337+O337</f>
        <v>420.513462</v>
      </c>
      <c r="R337" s="46"/>
    </row>
    <row r="338" spans="1:18" x14ac:dyDescent="0.25">
      <c r="A338" s="19" t="s">
        <v>231</v>
      </c>
      <c r="B338" s="57" t="s">
        <v>221</v>
      </c>
      <c r="C338" s="49" t="s">
        <v>187</v>
      </c>
      <c r="D338" s="56">
        <f>D335-D337</f>
        <v>44.402282</v>
      </c>
      <c r="E338" s="55">
        <f>E335-E337</f>
        <v>125.250677</v>
      </c>
      <c r="F338" s="59">
        <f>F335-F337</f>
        <v>140.97389700000002</v>
      </c>
      <c r="G338" s="59">
        <f>G335-G337</f>
        <v>265.20419800000002</v>
      </c>
      <c r="H338" s="46"/>
      <c r="I338" s="59">
        <f>I335-I337</f>
        <v>255.13241600000001</v>
      </c>
      <c r="J338" s="46"/>
      <c r="K338" s="59">
        <f>K335-K337</f>
        <v>255.13241600000001</v>
      </c>
      <c r="L338" s="46"/>
      <c r="M338" s="59">
        <f>M335-M337</f>
        <v>255.13241600000001</v>
      </c>
      <c r="N338" s="46"/>
      <c r="O338" s="59">
        <f>O335-O337</f>
        <v>255.13241600000001</v>
      </c>
      <c r="P338" s="46"/>
      <c r="Q338" s="47">
        <f>G338+I338+K338+M338+O338</f>
        <v>1285.733862</v>
      </c>
      <c r="R338" s="46"/>
    </row>
    <row r="339" spans="1:18" ht="31.5" x14ac:dyDescent="0.25">
      <c r="A339" s="51" t="s">
        <v>230</v>
      </c>
      <c r="B339" s="50" t="s">
        <v>229</v>
      </c>
      <c r="C339" s="49" t="s">
        <v>187</v>
      </c>
      <c r="D339" s="59">
        <v>7.032</v>
      </c>
      <c r="E339" s="59">
        <v>15.775</v>
      </c>
      <c r="F339" s="62">
        <v>18.152999999999999</v>
      </c>
      <c r="G339" s="54">
        <v>33.472000000000001</v>
      </c>
      <c r="H339" s="46"/>
      <c r="I339" s="61">
        <v>32.586387000000002</v>
      </c>
      <c r="J339" s="60"/>
      <c r="K339" s="61">
        <v>32.586387000000002</v>
      </c>
      <c r="L339" s="60"/>
      <c r="M339" s="61">
        <v>32.586387000000002</v>
      </c>
      <c r="N339" s="60"/>
      <c r="O339" s="61">
        <v>32.586387000000002</v>
      </c>
      <c r="P339" s="60"/>
      <c r="Q339" s="47">
        <f>G339+I339+K339+M339+O339</f>
        <v>163.81754800000002</v>
      </c>
      <c r="R339" s="46"/>
    </row>
    <row r="340" spans="1:18" x14ac:dyDescent="0.25">
      <c r="A340" s="51" t="s">
        <v>228</v>
      </c>
      <c r="B340" s="50" t="s">
        <v>227</v>
      </c>
      <c r="C340" s="49" t="s">
        <v>194</v>
      </c>
      <c r="D340" s="56">
        <v>19.48</v>
      </c>
      <c r="E340" s="59">
        <v>24.402000000000001</v>
      </c>
      <c r="F340" s="54">
        <v>27.597000000000001</v>
      </c>
      <c r="G340" s="54">
        <v>39.875999999999998</v>
      </c>
      <c r="H340" s="46"/>
      <c r="I340" s="54">
        <v>38.838999999999999</v>
      </c>
      <c r="J340" s="46"/>
      <c r="K340" s="54">
        <v>38.838999999999999</v>
      </c>
      <c r="L340" s="46"/>
      <c r="M340" s="54">
        <v>38.838999999999999</v>
      </c>
      <c r="N340" s="46"/>
      <c r="O340" s="54">
        <v>38.838999999999999</v>
      </c>
      <c r="P340" s="46"/>
      <c r="Q340" s="47">
        <f>G340+I340+K340+M340+O340</f>
        <v>195.232</v>
      </c>
      <c r="R340" s="46"/>
    </row>
    <row r="341" spans="1:18" ht="31.5" x14ac:dyDescent="0.25">
      <c r="A341" s="19" t="s">
        <v>226</v>
      </c>
      <c r="B341" s="13" t="s">
        <v>225</v>
      </c>
      <c r="C341" s="10" t="s">
        <v>194</v>
      </c>
      <c r="D341" s="10"/>
      <c r="E341" s="58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</row>
    <row r="342" spans="1:18" x14ac:dyDescent="0.25">
      <c r="A342" s="19" t="s">
        <v>224</v>
      </c>
      <c r="B342" s="57" t="s">
        <v>223</v>
      </c>
      <c r="C342" s="49" t="s">
        <v>194</v>
      </c>
      <c r="D342" s="49">
        <v>11.257</v>
      </c>
      <c r="E342" s="55">
        <v>8.8240451492537311</v>
      </c>
      <c r="F342" s="54">
        <v>10.061999999999999</v>
      </c>
      <c r="G342" s="54">
        <v>9.5359999999999996</v>
      </c>
      <c r="H342" s="46"/>
      <c r="I342" s="54">
        <v>9.6430000000000007</v>
      </c>
      <c r="J342" s="46"/>
      <c r="K342" s="54">
        <v>9.6430000000000007</v>
      </c>
      <c r="L342" s="46"/>
      <c r="M342" s="54">
        <v>9.6430000000000007</v>
      </c>
      <c r="N342" s="46"/>
      <c r="O342" s="54">
        <v>9.6430000000000007</v>
      </c>
      <c r="P342" s="46"/>
      <c r="Q342" s="47">
        <f>G342+I342+K342+M342+O342</f>
        <v>48.108000000000004</v>
      </c>
      <c r="R342" s="46"/>
    </row>
    <row r="343" spans="1:18" x14ac:dyDescent="0.25">
      <c r="A343" s="19" t="s">
        <v>222</v>
      </c>
      <c r="B343" s="57" t="s">
        <v>221</v>
      </c>
      <c r="C343" s="49" t="s">
        <v>194</v>
      </c>
      <c r="D343" s="56">
        <f>D340-D342</f>
        <v>8.2230000000000008</v>
      </c>
      <c r="E343" s="55">
        <f>E340-E342</f>
        <v>15.57795485074627</v>
      </c>
      <c r="F343" s="54">
        <f>F340-F342</f>
        <v>17.535000000000004</v>
      </c>
      <c r="G343" s="54">
        <f>G340-G342</f>
        <v>30.339999999999996</v>
      </c>
      <c r="H343" s="46"/>
      <c r="I343" s="54">
        <f>I340-I342</f>
        <v>29.195999999999998</v>
      </c>
      <c r="J343" s="46"/>
      <c r="K343" s="54">
        <f>K340-K342</f>
        <v>29.195999999999998</v>
      </c>
      <c r="L343" s="46"/>
      <c r="M343" s="54">
        <f>M340-M342</f>
        <v>29.195999999999998</v>
      </c>
      <c r="N343" s="46"/>
      <c r="O343" s="54">
        <f>O340-O342</f>
        <v>29.195999999999998</v>
      </c>
      <c r="P343" s="46"/>
      <c r="Q343" s="47">
        <f>G343+I343+K343+M343+O343</f>
        <v>147.124</v>
      </c>
      <c r="R343" s="46"/>
    </row>
    <row r="344" spans="1:18" ht="31.5" x14ac:dyDescent="0.25">
      <c r="A344" s="51" t="s">
        <v>220</v>
      </c>
      <c r="B344" s="50" t="s">
        <v>219</v>
      </c>
      <c r="C344" s="49" t="s">
        <v>218</v>
      </c>
      <c r="D344" s="48">
        <v>2594.7683999999999</v>
      </c>
      <c r="E344" s="47">
        <v>4389.9936499999994</v>
      </c>
      <c r="F344" s="47">
        <v>5165.79</v>
      </c>
      <c r="G344" s="47">
        <v>9026.3854900000006</v>
      </c>
      <c r="H344" s="52"/>
      <c r="I344" s="47">
        <v>9360.2713000000003</v>
      </c>
      <c r="J344" s="52"/>
      <c r="K344" s="47">
        <v>9360.2713000000003</v>
      </c>
      <c r="L344" s="52"/>
      <c r="M344" s="47">
        <v>9360.2713000000003</v>
      </c>
      <c r="N344" s="52"/>
      <c r="O344" s="53">
        <v>9360.2713000000003</v>
      </c>
      <c r="P344" s="52"/>
      <c r="Q344" s="47">
        <f>G344+I344+K344+M344+O344</f>
        <v>46467.470690000002</v>
      </c>
      <c r="R344" s="52"/>
    </row>
    <row r="345" spans="1:18" ht="31.5" x14ac:dyDescent="0.25">
      <c r="A345" s="51" t="s">
        <v>217</v>
      </c>
      <c r="B345" s="50" t="s">
        <v>216</v>
      </c>
      <c r="C345" s="49" t="s">
        <v>0</v>
      </c>
      <c r="D345" s="48">
        <f>D12-D46-D40-D47</f>
        <v>49.002900000000011</v>
      </c>
      <c r="E345" s="48">
        <f>E12-E46-E40-E47</f>
        <v>68.145070000000004</v>
      </c>
      <c r="F345" s="48">
        <f>F12-F46-F40-F47</f>
        <v>80.298000000000002</v>
      </c>
      <c r="G345" s="48">
        <f>G12-G46-G40-G47</f>
        <v>187.44200000000001</v>
      </c>
      <c r="H345" s="48"/>
      <c r="I345" s="48">
        <f>I12-I46-I40-I47</f>
        <v>682.86</v>
      </c>
      <c r="J345" s="48"/>
      <c r="K345" s="48">
        <f>K12-K46-K40-K47</f>
        <v>637.48936000000003</v>
      </c>
      <c r="L345" s="48"/>
      <c r="M345" s="48">
        <f>M12-M46-M40-M47</f>
        <v>655.92953439999997</v>
      </c>
      <c r="N345" s="48"/>
      <c r="O345" s="48">
        <f>O12-O46-O40-O47</f>
        <v>683.45259577599995</v>
      </c>
      <c r="P345" s="46"/>
      <c r="Q345" s="47">
        <f>G345+I345+K345+M345+O345</f>
        <v>2847.1734901760001</v>
      </c>
      <c r="R345" s="46"/>
    </row>
    <row r="346" spans="1:18" x14ac:dyDescent="0.25">
      <c r="A346" s="19" t="s">
        <v>215</v>
      </c>
      <c r="B346" s="18" t="s">
        <v>214</v>
      </c>
      <c r="C346" s="10" t="s">
        <v>10</v>
      </c>
      <c r="D346" s="45" t="s">
        <v>9</v>
      </c>
      <c r="E346" s="45" t="s">
        <v>9</v>
      </c>
      <c r="F346" s="45" t="s">
        <v>9</v>
      </c>
      <c r="G346" s="45" t="s">
        <v>9</v>
      </c>
      <c r="H346" s="45" t="s">
        <v>9</v>
      </c>
      <c r="I346" s="45" t="s">
        <v>9</v>
      </c>
      <c r="J346" s="45" t="s">
        <v>9</v>
      </c>
      <c r="K346" s="45" t="s">
        <v>9</v>
      </c>
      <c r="L346" s="45" t="s">
        <v>9</v>
      </c>
      <c r="M346" s="45"/>
      <c r="N346" s="45"/>
      <c r="O346" s="45"/>
      <c r="P346" s="45"/>
      <c r="Q346" s="45" t="s">
        <v>9</v>
      </c>
      <c r="R346" s="45" t="s">
        <v>9</v>
      </c>
    </row>
    <row r="347" spans="1:18" x14ac:dyDescent="0.25">
      <c r="A347" s="19" t="s">
        <v>213</v>
      </c>
      <c r="B347" s="11" t="s">
        <v>212</v>
      </c>
      <c r="C347" s="10" t="s">
        <v>187</v>
      </c>
      <c r="D347" s="44">
        <v>0</v>
      </c>
      <c r="E347" s="44">
        <v>0</v>
      </c>
      <c r="F347" s="44">
        <v>0</v>
      </c>
      <c r="G347" s="44">
        <v>0</v>
      </c>
      <c r="H347" s="44">
        <v>0</v>
      </c>
      <c r="I347" s="44">
        <v>0</v>
      </c>
      <c r="J347" s="44">
        <v>0</v>
      </c>
      <c r="K347" s="44">
        <v>0</v>
      </c>
      <c r="L347" s="44">
        <v>0</v>
      </c>
      <c r="M347" s="44">
        <v>0</v>
      </c>
      <c r="N347" s="44">
        <v>0</v>
      </c>
      <c r="O347" s="44">
        <v>0</v>
      </c>
      <c r="P347" s="44">
        <v>0</v>
      </c>
      <c r="Q347" s="43"/>
      <c r="R347" s="43"/>
    </row>
    <row r="348" spans="1:18" x14ac:dyDescent="0.25">
      <c r="A348" s="19" t="s">
        <v>211</v>
      </c>
      <c r="B348" s="11" t="s">
        <v>210</v>
      </c>
      <c r="C348" s="10" t="s">
        <v>209</v>
      </c>
      <c r="D348" s="44">
        <v>0</v>
      </c>
      <c r="E348" s="44">
        <v>0</v>
      </c>
      <c r="F348" s="44">
        <v>0</v>
      </c>
      <c r="G348" s="44">
        <v>0</v>
      </c>
      <c r="H348" s="44">
        <v>0</v>
      </c>
      <c r="I348" s="44">
        <v>0</v>
      </c>
      <c r="J348" s="44">
        <v>0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44">
        <v>0</v>
      </c>
      <c r="Q348" s="43"/>
      <c r="R348" s="43"/>
    </row>
    <row r="349" spans="1:18" ht="47.25" x14ac:dyDescent="0.25">
      <c r="A349" s="19" t="s">
        <v>208</v>
      </c>
      <c r="B349" s="11" t="s">
        <v>207</v>
      </c>
      <c r="C349" s="10" t="s">
        <v>0</v>
      </c>
      <c r="D349" s="44">
        <v>0</v>
      </c>
      <c r="E349" s="44">
        <v>0</v>
      </c>
      <c r="F349" s="44">
        <v>0</v>
      </c>
      <c r="G349" s="44">
        <v>0</v>
      </c>
      <c r="H349" s="44">
        <v>0</v>
      </c>
      <c r="I349" s="44">
        <v>0</v>
      </c>
      <c r="J349" s="44">
        <v>0</v>
      </c>
      <c r="K349" s="44">
        <v>0</v>
      </c>
      <c r="L349" s="44">
        <v>0</v>
      </c>
      <c r="M349" s="44">
        <v>0</v>
      </c>
      <c r="N349" s="44">
        <v>0</v>
      </c>
      <c r="O349" s="44">
        <v>0</v>
      </c>
      <c r="P349" s="44">
        <v>0</v>
      </c>
      <c r="Q349" s="43"/>
      <c r="R349" s="43"/>
    </row>
    <row r="350" spans="1:18" ht="31.5" x14ac:dyDescent="0.25">
      <c r="A350" s="19" t="s">
        <v>206</v>
      </c>
      <c r="B350" s="11" t="s">
        <v>205</v>
      </c>
      <c r="C350" s="10" t="s">
        <v>0</v>
      </c>
      <c r="D350" s="44">
        <v>0</v>
      </c>
      <c r="E350" s="44">
        <v>0</v>
      </c>
      <c r="F350" s="44">
        <v>0</v>
      </c>
      <c r="G350" s="44">
        <v>0</v>
      </c>
      <c r="H350" s="44">
        <v>0</v>
      </c>
      <c r="I350" s="44">
        <v>0</v>
      </c>
      <c r="J350" s="44">
        <v>0</v>
      </c>
      <c r="K350" s="44">
        <v>0</v>
      </c>
      <c r="L350" s="44">
        <v>0</v>
      </c>
      <c r="M350" s="44">
        <v>0</v>
      </c>
      <c r="N350" s="44">
        <v>0</v>
      </c>
      <c r="O350" s="44">
        <v>0</v>
      </c>
      <c r="P350" s="44">
        <v>0</v>
      </c>
      <c r="Q350" s="43"/>
      <c r="R350" s="43"/>
    </row>
    <row r="351" spans="1:18" x14ac:dyDescent="0.25">
      <c r="A351" s="19" t="s">
        <v>204</v>
      </c>
      <c r="B351" s="18" t="s">
        <v>203</v>
      </c>
      <c r="C351" s="14" t="s">
        <v>10</v>
      </c>
      <c r="D351" s="45" t="s">
        <v>9</v>
      </c>
      <c r="E351" s="45" t="s">
        <v>9</v>
      </c>
      <c r="F351" s="45" t="s">
        <v>9</v>
      </c>
      <c r="G351" s="45" t="s">
        <v>9</v>
      </c>
      <c r="H351" s="45" t="s">
        <v>9</v>
      </c>
      <c r="I351" s="45" t="s">
        <v>9</v>
      </c>
      <c r="J351" s="45" t="s">
        <v>9</v>
      </c>
      <c r="K351" s="45" t="s">
        <v>9</v>
      </c>
      <c r="L351" s="45" t="s">
        <v>9</v>
      </c>
      <c r="M351" s="45" t="s">
        <v>9</v>
      </c>
      <c r="N351" s="45" t="s">
        <v>9</v>
      </c>
      <c r="O351" s="45" t="s">
        <v>9</v>
      </c>
      <c r="P351" s="45" t="s">
        <v>9</v>
      </c>
      <c r="Q351" s="45" t="s">
        <v>9</v>
      </c>
      <c r="R351" s="45" t="s">
        <v>9</v>
      </c>
    </row>
    <row r="352" spans="1:18" ht="21" customHeight="1" x14ac:dyDescent="0.25">
      <c r="A352" s="19" t="s">
        <v>202</v>
      </c>
      <c r="B352" s="11" t="s">
        <v>201</v>
      </c>
      <c r="C352" s="10" t="s">
        <v>194</v>
      </c>
      <c r="D352" s="10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</row>
    <row r="353" spans="1:21" ht="63" x14ac:dyDescent="0.25">
      <c r="A353" s="19" t="s">
        <v>200</v>
      </c>
      <c r="B353" s="13" t="s">
        <v>199</v>
      </c>
      <c r="C353" s="10" t="s">
        <v>194</v>
      </c>
      <c r="D353" s="44">
        <v>0</v>
      </c>
      <c r="E353" s="44">
        <v>0</v>
      </c>
      <c r="F353" s="44">
        <v>0</v>
      </c>
      <c r="G353" s="44">
        <v>0</v>
      </c>
      <c r="H353" s="44">
        <v>0</v>
      </c>
      <c r="I353" s="44">
        <v>0</v>
      </c>
      <c r="J353" s="44">
        <v>0</v>
      </c>
      <c r="K353" s="44">
        <v>0</v>
      </c>
      <c r="L353" s="44">
        <v>0</v>
      </c>
      <c r="M353" s="44">
        <v>0</v>
      </c>
      <c r="N353" s="44">
        <v>0</v>
      </c>
      <c r="O353" s="44">
        <v>0</v>
      </c>
      <c r="P353" s="44">
        <v>0</v>
      </c>
      <c r="Q353" s="43"/>
      <c r="R353" s="43"/>
    </row>
    <row r="354" spans="1:21" ht="63" x14ac:dyDescent="0.25">
      <c r="A354" s="19" t="s">
        <v>198</v>
      </c>
      <c r="B354" s="13" t="s">
        <v>197</v>
      </c>
      <c r="C354" s="10" t="s">
        <v>194</v>
      </c>
      <c r="D354" s="44">
        <v>0</v>
      </c>
      <c r="E354" s="44">
        <v>0</v>
      </c>
      <c r="F354" s="44">
        <v>0</v>
      </c>
      <c r="G354" s="44">
        <v>0</v>
      </c>
      <c r="H354" s="44">
        <v>0</v>
      </c>
      <c r="I354" s="44">
        <v>0</v>
      </c>
      <c r="J354" s="44">
        <v>0</v>
      </c>
      <c r="K354" s="44">
        <v>0</v>
      </c>
      <c r="L354" s="44">
        <v>0</v>
      </c>
      <c r="M354" s="44">
        <v>0</v>
      </c>
      <c r="N354" s="44">
        <v>0</v>
      </c>
      <c r="O354" s="44">
        <v>0</v>
      </c>
      <c r="P354" s="44">
        <v>0</v>
      </c>
      <c r="Q354" s="43"/>
      <c r="R354" s="43"/>
    </row>
    <row r="355" spans="1:21" ht="31.5" x14ac:dyDescent="0.25">
      <c r="A355" s="19" t="s">
        <v>196</v>
      </c>
      <c r="B355" s="13" t="s">
        <v>195</v>
      </c>
      <c r="C355" s="10" t="s">
        <v>194</v>
      </c>
      <c r="D355" s="44">
        <v>0</v>
      </c>
      <c r="E355" s="44">
        <v>0</v>
      </c>
      <c r="F355" s="44">
        <v>0</v>
      </c>
      <c r="G355" s="44">
        <v>0</v>
      </c>
      <c r="H355" s="44">
        <v>0</v>
      </c>
      <c r="I355" s="44">
        <v>0</v>
      </c>
      <c r="J355" s="44">
        <v>0</v>
      </c>
      <c r="K355" s="44">
        <v>0</v>
      </c>
      <c r="L355" s="44">
        <v>0</v>
      </c>
      <c r="M355" s="44">
        <v>0</v>
      </c>
      <c r="N355" s="44">
        <v>0</v>
      </c>
      <c r="O355" s="44">
        <v>0</v>
      </c>
      <c r="P355" s="44">
        <v>0</v>
      </c>
      <c r="Q355" s="43"/>
      <c r="R355" s="43"/>
    </row>
    <row r="356" spans="1:21" ht="31.5" x14ac:dyDescent="0.25">
      <c r="A356" s="19" t="s">
        <v>193</v>
      </c>
      <c r="B356" s="11" t="s">
        <v>192</v>
      </c>
      <c r="C356" s="10" t="s">
        <v>187</v>
      </c>
      <c r="D356" s="44">
        <v>0</v>
      </c>
      <c r="E356" s="44">
        <v>0</v>
      </c>
      <c r="F356" s="44">
        <v>0</v>
      </c>
      <c r="G356" s="44">
        <v>0</v>
      </c>
      <c r="H356" s="44">
        <v>0</v>
      </c>
      <c r="I356" s="44">
        <v>0</v>
      </c>
      <c r="J356" s="44">
        <v>0</v>
      </c>
      <c r="K356" s="44">
        <v>0</v>
      </c>
      <c r="L356" s="44">
        <v>0</v>
      </c>
      <c r="M356" s="44">
        <v>0</v>
      </c>
      <c r="N356" s="44">
        <v>0</v>
      </c>
      <c r="O356" s="44">
        <v>0</v>
      </c>
      <c r="P356" s="44">
        <v>0</v>
      </c>
      <c r="Q356" s="43"/>
      <c r="R356" s="43"/>
    </row>
    <row r="357" spans="1:21" ht="47.25" x14ac:dyDescent="0.25">
      <c r="A357" s="19" t="s">
        <v>191</v>
      </c>
      <c r="B357" s="13" t="s">
        <v>190</v>
      </c>
      <c r="C357" s="10" t="s">
        <v>187</v>
      </c>
      <c r="D357" s="44">
        <v>0</v>
      </c>
      <c r="E357" s="44">
        <v>0</v>
      </c>
      <c r="F357" s="44">
        <v>0</v>
      </c>
      <c r="G357" s="44">
        <v>0</v>
      </c>
      <c r="H357" s="44">
        <v>0</v>
      </c>
      <c r="I357" s="44">
        <v>0</v>
      </c>
      <c r="J357" s="44">
        <v>0</v>
      </c>
      <c r="K357" s="44">
        <v>0</v>
      </c>
      <c r="L357" s="44">
        <v>0</v>
      </c>
      <c r="M357" s="44">
        <v>0</v>
      </c>
      <c r="N357" s="44">
        <v>0</v>
      </c>
      <c r="O357" s="44">
        <v>0</v>
      </c>
      <c r="P357" s="44">
        <v>0</v>
      </c>
      <c r="Q357" s="43"/>
      <c r="R357" s="43"/>
    </row>
    <row r="358" spans="1:21" ht="31.5" x14ac:dyDescent="0.25">
      <c r="A358" s="19" t="s">
        <v>189</v>
      </c>
      <c r="B358" s="13" t="s">
        <v>188</v>
      </c>
      <c r="C358" s="10" t="s">
        <v>187</v>
      </c>
      <c r="D358" s="44">
        <v>0</v>
      </c>
      <c r="E358" s="44">
        <v>0</v>
      </c>
      <c r="F358" s="44">
        <v>0</v>
      </c>
      <c r="G358" s="44">
        <v>0</v>
      </c>
      <c r="H358" s="44">
        <v>0</v>
      </c>
      <c r="I358" s="44">
        <v>0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>
        <v>0</v>
      </c>
      <c r="P358" s="44">
        <v>0</v>
      </c>
      <c r="Q358" s="43"/>
      <c r="R358" s="43"/>
    </row>
    <row r="359" spans="1:21" ht="31.5" x14ac:dyDescent="0.25">
      <c r="A359" s="19" t="s">
        <v>186</v>
      </c>
      <c r="B359" s="11" t="s">
        <v>185</v>
      </c>
      <c r="C359" s="10" t="s">
        <v>0</v>
      </c>
      <c r="D359" s="44">
        <v>0</v>
      </c>
      <c r="E359" s="44">
        <v>0</v>
      </c>
      <c r="F359" s="44">
        <v>0</v>
      </c>
      <c r="G359" s="44">
        <v>0</v>
      </c>
      <c r="H359" s="44">
        <v>0</v>
      </c>
      <c r="I359" s="44">
        <v>0</v>
      </c>
      <c r="J359" s="44">
        <v>0</v>
      </c>
      <c r="K359" s="44">
        <v>0</v>
      </c>
      <c r="L359" s="44">
        <v>0</v>
      </c>
      <c r="M359" s="44">
        <v>0</v>
      </c>
      <c r="N359" s="44">
        <v>0</v>
      </c>
      <c r="O359" s="44">
        <v>0</v>
      </c>
      <c r="P359" s="44">
        <v>0</v>
      </c>
      <c r="Q359" s="43"/>
      <c r="R359" s="43"/>
    </row>
    <row r="360" spans="1:21" x14ac:dyDescent="0.25">
      <c r="A360" s="19" t="s">
        <v>184</v>
      </c>
      <c r="B360" s="13" t="s">
        <v>183</v>
      </c>
      <c r="C360" s="10" t="s">
        <v>0</v>
      </c>
      <c r="D360" s="44">
        <v>0</v>
      </c>
      <c r="E360" s="44">
        <v>0</v>
      </c>
      <c r="F360" s="44">
        <v>0</v>
      </c>
      <c r="G360" s="44">
        <v>0</v>
      </c>
      <c r="H360" s="44">
        <v>0</v>
      </c>
      <c r="I360" s="44">
        <v>0</v>
      </c>
      <c r="J360" s="44">
        <v>0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>
        <v>0</v>
      </c>
      <c r="Q360" s="43"/>
      <c r="R360" s="43"/>
    </row>
    <row r="361" spans="1:21" x14ac:dyDescent="0.25">
      <c r="A361" s="19" t="s">
        <v>182</v>
      </c>
      <c r="B361" s="13" t="s">
        <v>63</v>
      </c>
      <c r="C361" s="10" t="s">
        <v>0</v>
      </c>
      <c r="D361" s="44">
        <v>0</v>
      </c>
      <c r="E361" s="44">
        <v>0</v>
      </c>
      <c r="F361" s="44">
        <v>0</v>
      </c>
      <c r="G361" s="44">
        <v>0</v>
      </c>
      <c r="H361" s="44">
        <v>0</v>
      </c>
      <c r="I361" s="44">
        <v>0</v>
      </c>
      <c r="J361" s="44">
        <v>0</v>
      </c>
      <c r="K361" s="44">
        <v>0</v>
      </c>
      <c r="L361" s="44">
        <v>0</v>
      </c>
      <c r="M361" s="44">
        <v>0</v>
      </c>
      <c r="N361" s="44">
        <v>0</v>
      </c>
      <c r="O361" s="44">
        <v>0</v>
      </c>
      <c r="P361" s="44">
        <v>0</v>
      </c>
      <c r="Q361" s="43"/>
      <c r="R361" s="43"/>
    </row>
    <row r="362" spans="1:21" x14ac:dyDescent="0.25">
      <c r="A362" s="19" t="s">
        <v>181</v>
      </c>
      <c r="B362" s="18" t="s">
        <v>180</v>
      </c>
      <c r="C362" s="10" t="s">
        <v>179</v>
      </c>
      <c r="D362" s="10">
        <v>45</v>
      </c>
      <c r="E362" s="42">
        <v>75</v>
      </c>
      <c r="F362" s="42">
        <v>80</v>
      </c>
      <c r="G362" s="42">
        <v>136</v>
      </c>
      <c r="H362" s="41"/>
      <c r="I362" s="40">
        <v>165</v>
      </c>
      <c r="J362" s="40"/>
      <c r="K362" s="40">
        <v>165</v>
      </c>
      <c r="L362" s="40"/>
      <c r="M362" s="40">
        <v>165</v>
      </c>
      <c r="N362" s="40"/>
      <c r="O362" s="40">
        <v>165</v>
      </c>
      <c r="P362" s="40"/>
      <c r="Q362" s="40"/>
      <c r="R362" s="40"/>
    </row>
    <row r="363" spans="1:21" x14ac:dyDescent="0.25">
      <c r="A363" s="121" t="s">
        <v>178</v>
      </c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3"/>
    </row>
    <row r="364" spans="1:21" ht="16.5" customHeight="1" x14ac:dyDescent="0.25">
      <c r="A364" s="124"/>
      <c r="B364" s="125"/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6"/>
    </row>
    <row r="365" spans="1:21" ht="33" customHeight="1" x14ac:dyDescent="0.25">
      <c r="A365" s="131" t="s">
        <v>177</v>
      </c>
      <c r="B365" s="132" t="s">
        <v>176</v>
      </c>
      <c r="C365" s="132" t="s">
        <v>175</v>
      </c>
      <c r="D365" s="39" t="s">
        <v>174</v>
      </c>
      <c r="E365" s="39" t="s">
        <v>173</v>
      </c>
      <c r="F365" s="39" t="s">
        <v>172</v>
      </c>
      <c r="G365" s="127" t="s">
        <v>171</v>
      </c>
      <c r="H365" s="127"/>
      <c r="I365" s="132" t="s">
        <v>170</v>
      </c>
      <c r="J365" s="132"/>
      <c r="K365" s="127" t="s">
        <v>169</v>
      </c>
      <c r="L365" s="127"/>
      <c r="M365" s="127" t="s">
        <v>168</v>
      </c>
      <c r="N365" s="127"/>
      <c r="O365" s="128" t="s">
        <v>167</v>
      </c>
      <c r="P365" s="129"/>
      <c r="Q365" s="127" t="s">
        <v>166</v>
      </c>
      <c r="R365" s="127"/>
    </row>
    <row r="366" spans="1:21" ht="90" customHeight="1" x14ac:dyDescent="0.25">
      <c r="A366" s="131"/>
      <c r="B366" s="132"/>
      <c r="C366" s="132"/>
      <c r="D366" s="38" t="s">
        <v>165</v>
      </c>
      <c r="E366" s="38" t="s">
        <v>165</v>
      </c>
      <c r="F366" s="38" t="s">
        <v>165</v>
      </c>
      <c r="G366" s="38" t="s">
        <v>163</v>
      </c>
      <c r="H366" s="38" t="s">
        <v>164</v>
      </c>
      <c r="I366" s="38" t="s">
        <v>163</v>
      </c>
      <c r="J366" s="38" t="s">
        <v>164</v>
      </c>
      <c r="K366" s="38" t="s">
        <v>163</v>
      </c>
      <c r="L366" s="38" t="s">
        <v>164</v>
      </c>
      <c r="M366" s="38" t="s">
        <v>163</v>
      </c>
      <c r="N366" s="38" t="s">
        <v>164</v>
      </c>
      <c r="O366" s="38" t="s">
        <v>163</v>
      </c>
      <c r="P366" s="38" t="s">
        <v>164</v>
      </c>
      <c r="Q366" s="38" t="s">
        <v>163</v>
      </c>
      <c r="R366" s="38" t="s">
        <v>162</v>
      </c>
    </row>
    <row r="367" spans="1:21" s="33" customFormat="1" x14ac:dyDescent="0.25">
      <c r="A367" s="36">
        <v>1</v>
      </c>
      <c r="B367" s="35">
        <v>2</v>
      </c>
      <c r="C367" s="35">
        <v>3</v>
      </c>
      <c r="D367" s="37" t="s">
        <v>161</v>
      </c>
      <c r="E367" s="37" t="s">
        <v>160</v>
      </c>
      <c r="F367" s="37" t="s">
        <v>159</v>
      </c>
      <c r="G367" s="37" t="s">
        <v>158</v>
      </c>
      <c r="H367" s="37" t="s">
        <v>157</v>
      </c>
      <c r="I367" s="37" t="s">
        <v>156</v>
      </c>
      <c r="J367" s="37" t="s">
        <v>155</v>
      </c>
      <c r="K367" s="37" t="s">
        <v>154</v>
      </c>
      <c r="L367" s="37" t="s">
        <v>153</v>
      </c>
      <c r="M367" s="37" t="s">
        <v>152</v>
      </c>
      <c r="N367" s="37" t="s">
        <v>151</v>
      </c>
      <c r="O367" s="37" t="s">
        <v>150</v>
      </c>
      <c r="P367" s="37" t="s">
        <v>149</v>
      </c>
      <c r="Q367" s="36" t="s">
        <v>148</v>
      </c>
      <c r="R367" s="35">
        <v>6</v>
      </c>
      <c r="U367" s="34"/>
    </row>
    <row r="368" spans="1:21" ht="30.75" customHeight="1" x14ac:dyDescent="0.25">
      <c r="A368" s="130" t="s">
        <v>147</v>
      </c>
      <c r="B368" s="130"/>
      <c r="C368" s="10" t="s">
        <v>0</v>
      </c>
      <c r="D368" s="9">
        <v>0</v>
      </c>
      <c r="E368" s="9">
        <v>0</v>
      </c>
      <c r="F368" s="9">
        <v>0</v>
      </c>
      <c r="G368" s="9">
        <v>1.0820000000000001</v>
      </c>
      <c r="H368" s="8">
        <v>0</v>
      </c>
      <c r="I368" s="24">
        <v>12.109500000000001</v>
      </c>
      <c r="J368" s="8">
        <v>0</v>
      </c>
      <c r="K368" s="24">
        <v>17.292492360000001</v>
      </c>
      <c r="L368" s="8">
        <v>0</v>
      </c>
      <c r="M368" s="24">
        <v>34.071352119923425</v>
      </c>
      <c r="N368" s="8">
        <v>0</v>
      </c>
      <c r="O368" s="24">
        <v>20.318244</v>
      </c>
      <c r="P368" s="8">
        <v>0</v>
      </c>
      <c r="Q368" s="7">
        <f>G368+I368+K368+M368+O368</f>
        <v>84.873588479923427</v>
      </c>
      <c r="R368" s="20"/>
    </row>
    <row r="369" spans="1:21" x14ac:dyDescent="0.25">
      <c r="A369" s="19" t="s">
        <v>146</v>
      </c>
      <c r="B369" s="26" t="s">
        <v>145</v>
      </c>
      <c r="C369" s="10" t="s">
        <v>0</v>
      </c>
      <c r="D369" s="9">
        <v>0</v>
      </c>
      <c r="E369" s="9">
        <v>0</v>
      </c>
      <c r="F369" s="9">
        <v>0</v>
      </c>
      <c r="G369" s="24">
        <f>G370+G394+G422+G423</f>
        <v>0.18033333333333337</v>
      </c>
      <c r="H369" s="25">
        <f>H370+H394+H422+H423</f>
        <v>0</v>
      </c>
      <c r="I369" s="24">
        <f>I370+I394+I422+I423</f>
        <v>12.109249999999999</v>
      </c>
      <c r="J369" s="8">
        <v>0</v>
      </c>
      <c r="K369" s="24">
        <f>K370+K394+K422+K423</f>
        <v>17.292082060000002</v>
      </c>
      <c r="L369" s="8">
        <v>0</v>
      </c>
      <c r="M369" s="24">
        <f>M370+M394+M422+M423</f>
        <v>34.071352119923425</v>
      </c>
      <c r="N369" s="24">
        <f>N370+N394+N422+N423</f>
        <v>0</v>
      </c>
      <c r="O369" s="24">
        <f>O370+O394+O422+O423</f>
        <v>20.318244</v>
      </c>
      <c r="P369" s="8">
        <v>0</v>
      </c>
      <c r="Q369" s="7">
        <f>G369+I369+K369+M369+O369</f>
        <v>83.971261513256763</v>
      </c>
      <c r="R369" s="20"/>
    </row>
    <row r="370" spans="1:21" x14ac:dyDescent="0.25">
      <c r="A370" s="19" t="s">
        <v>144</v>
      </c>
      <c r="B370" s="11" t="s">
        <v>143</v>
      </c>
      <c r="C370" s="10" t="s">
        <v>0</v>
      </c>
      <c r="D370" s="21">
        <v>0</v>
      </c>
      <c r="E370" s="31">
        <v>0</v>
      </c>
      <c r="F370" s="30">
        <v>0</v>
      </c>
      <c r="G370" s="20">
        <v>0</v>
      </c>
      <c r="H370" s="8">
        <v>0</v>
      </c>
      <c r="I370" s="24"/>
      <c r="J370" s="8">
        <v>0</v>
      </c>
      <c r="K370" s="24"/>
      <c r="L370" s="8">
        <v>0</v>
      </c>
      <c r="M370" s="24"/>
      <c r="N370" s="24"/>
      <c r="O370" s="24"/>
      <c r="P370" s="8">
        <v>0</v>
      </c>
      <c r="Q370" s="7"/>
      <c r="R370" s="20"/>
      <c r="S370" s="23"/>
    </row>
    <row r="371" spans="1:21" ht="31.5" x14ac:dyDescent="0.25">
      <c r="A371" s="19" t="s">
        <v>142</v>
      </c>
      <c r="B371" s="13" t="s">
        <v>141</v>
      </c>
      <c r="C371" s="10" t="s">
        <v>0</v>
      </c>
      <c r="D371" s="21">
        <v>0</v>
      </c>
      <c r="E371" s="32">
        <v>0</v>
      </c>
      <c r="F371" s="30">
        <v>0</v>
      </c>
      <c r="G371" s="20">
        <v>0</v>
      </c>
      <c r="H371" s="8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7"/>
      <c r="R371" s="20"/>
      <c r="T371" s="23"/>
      <c r="U371" s="23"/>
    </row>
    <row r="372" spans="1:21" x14ac:dyDescent="0.25">
      <c r="A372" s="19" t="s">
        <v>140</v>
      </c>
      <c r="B372" s="17" t="s">
        <v>139</v>
      </c>
      <c r="C372" s="10" t="s">
        <v>0</v>
      </c>
      <c r="D372" s="21">
        <v>0</v>
      </c>
      <c r="E372" s="32">
        <v>0</v>
      </c>
      <c r="F372" s="30">
        <v>0</v>
      </c>
      <c r="G372" s="20">
        <v>0</v>
      </c>
      <c r="H372" s="8">
        <v>0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7"/>
      <c r="R372" s="20"/>
      <c r="S372" s="23"/>
      <c r="T372" s="23"/>
    </row>
    <row r="373" spans="1:21" ht="31.5" x14ac:dyDescent="0.25">
      <c r="A373" s="19" t="s">
        <v>138</v>
      </c>
      <c r="B373" s="29" t="s">
        <v>83</v>
      </c>
      <c r="C373" s="10" t="s">
        <v>0</v>
      </c>
      <c r="D373" s="21">
        <v>0</v>
      </c>
      <c r="E373" s="32">
        <v>0</v>
      </c>
      <c r="F373" s="30">
        <v>0</v>
      </c>
      <c r="G373" s="20">
        <v>0</v>
      </c>
      <c r="H373" s="8"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7"/>
      <c r="R373" s="20"/>
      <c r="T373" s="23"/>
    </row>
    <row r="374" spans="1:21" ht="31.5" x14ac:dyDescent="0.25">
      <c r="A374" s="19" t="s">
        <v>137</v>
      </c>
      <c r="B374" s="29" t="s">
        <v>81</v>
      </c>
      <c r="C374" s="10" t="s">
        <v>0</v>
      </c>
      <c r="D374" s="21">
        <v>0</v>
      </c>
      <c r="E374" s="32">
        <v>0</v>
      </c>
      <c r="F374" s="30">
        <v>0</v>
      </c>
      <c r="G374" s="20">
        <v>0</v>
      </c>
      <c r="H374" s="8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7"/>
      <c r="R374" s="20"/>
      <c r="S374" s="23"/>
    </row>
    <row r="375" spans="1:21" ht="31.5" x14ac:dyDescent="0.25">
      <c r="A375" s="19" t="s">
        <v>136</v>
      </c>
      <c r="B375" s="29" t="s">
        <v>79</v>
      </c>
      <c r="C375" s="10" t="s">
        <v>0</v>
      </c>
      <c r="D375" s="21">
        <v>0</v>
      </c>
      <c r="E375" s="32">
        <v>0</v>
      </c>
      <c r="F375" s="30">
        <v>0</v>
      </c>
      <c r="G375" s="20">
        <v>0</v>
      </c>
      <c r="H375" s="8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7"/>
      <c r="R375" s="20"/>
      <c r="T375" s="23"/>
    </row>
    <row r="376" spans="1:21" x14ac:dyDescent="0.25">
      <c r="A376" s="19" t="s">
        <v>135</v>
      </c>
      <c r="B376" s="17" t="s">
        <v>134</v>
      </c>
      <c r="C376" s="10" t="s">
        <v>0</v>
      </c>
      <c r="D376" s="21">
        <v>0</v>
      </c>
      <c r="E376" s="32">
        <v>0</v>
      </c>
      <c r="F376" s="30">
        <v>0</v>
      </c>
      <c r="G376" s="20">
        <v>0</v>
      </c>
      <c r="H376" s="8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7"/>
      <c r="R376" s="20"/>
    </row>
    <row r="377" spans="1:21" x14ac:dyDescent="0.25">
      <c r="A377" s="19" t="s">
        <v>133</v>
      </c>
      <c r="B377" s="17" t="s">
        <v>132</v>
      </c>
      <c r="C377" s="10" t="s">
        <v>0</v>
      </c>
      <c r="D377" s="21">
        <v>0</v>
      </c>
      <c r="E377" s="21">
        <v>0</v>
      </c>
      <c r="F377" s="21">
        <v>0</v>
      </c>
      <c r="G377" s="20">
        <v>0</v>
      </c>
      <c r="H377" s="8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7"/>
      <c r="R377" s="20"/>
    </row>
    <row r="378" spans="1:21" x14ac:dyDescent="0.25">
      <c r="A378" s="19" t="s">
        <v>131</v>
      </c>
      <c r="B378" s="17" t="s">
        <v>130</v>
      </c>
      <c r="C378" s="10" t="s">
        <v>0</v>
      </c>
      <c r="D378" s="21">
        <v>0</v>
      </c>
      <c r="E378" s="32">
        <v>0</v>
      </c>
      <c r="F378" s="30">
        <v>0</v>
      </c>
      <c r="G378" s="20">
        <v>0</v>
      </c>
      <c r="H378" s="8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7"/>
      <c r="R378" s="20"/>
    </row>
    <row r="379" spans="1:21" x14ac:dyDescent="0.25">
      <c r="A379" s="19" t="s">
        <v>129</v>
      </c>
      <c r="B379" s="17" t="s">
        <v>128</v>
      </c>
      <c r="C379" s="10" t="s">
        <v>0</v>
      </c>
      <c r="D379" s="21">
        <v>0</v>
      </c>
      <c r="E379" s="32">
        <v>0</v>
      </c>
      <c r="F379" s="30">
        <v>0</v>
      </c>
      <c r="G379" s="20">
        <v>0</v>
      </c>
      <c r="H379" s="8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7"/>
      <c r="R379" s="20"/>
    </row>
    <row r="380" spans="1:21" ht="31.5" x14ac:dyDescent="0.25">
      <c r="A380" s="19" t="s">
        <v>127</v>
      </c>
      <c r="B380" s="29" t="s">
        <v>126</v>
      </c>
      <c r="C380" s="10" t="s">
        <v>0</v>
      </c>
      <c r="D380" s="21">
        <v>0</v>
      </c>
      <c r="E380" s="32">
        <v>0</v>
      </c>
      <c r="F380" s="30">
        <v>0</v>
      </c>
      <c r="G380" s="20">
        <v>0</v>
      </c>
      <c r="H380" s="8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7"/>
      <c r="R380" s="20"/>
    </row>
    <row r="381" spans="1:21" x14ac:dyDescent="0.25">
      <c r="A381" s="19" t="s">
        <v>125</v>
      </c>
      <c r="B381" s="29" t="s">
        <v>121</v>
      </c>
      <c r="C381" s="10" t="s">
        <v>0</v>
      </c>
      <c r="D381" s="21">
        <v>0</v>
      </c>
      <c r="E381" s="32">
        <v>0</v>
      </c>
      <c r="F381" s="30">
        <v>0</v>
      </c>
      <c r="G381" s="20">
        <v>0</v>
      </c>
      <c r="H381" s="8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7"/>
      <c r="R381" s="20"/>
    </row>
    <row r="382" spans="1:21" x14ac:dyDescent="0.25">
      <c r="A382" s="19" t="s">
        <v>124</v>
      </c>
      <c r="B382" s="29" t="s">
        <v>123</v>
      </c>
      <c r="C382" s="10" t="s">
        <v>0</v>
      </c>
      <c r="D382" s="21">
        <v>0</v>
      </c>
      <c r="E382" s="32">
        <v>0</v>
      </c>
      <c r="F382" s="30">
        <v>0</v>
      </c>
      <c r="G382" s="20">
        <v>0</v>
      </c>
      <c r="H382" s="8"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7"/>
      <c r="R382" s="20"/>
    </row>
    <row r="383" spans="1:21" x14ac:dyDescent="0.25">
      <c r="A383" s="19" t="s">
        <v>122</v>
      </c>
      <c r="B383" s="29" t="s">
        <v>121</v>
      </c>
      <c r="C383" s="10" t="s">
        <v>0</v>
      </c>
      <c r="D383" s="21">
        <v>0</v>
      </c>
      <c r="E383" s="32">
        <v>0</v>
      </c>
      <c r="F383" s="30">
        <v>0</v>
      </c>
      <c r="G383" s="20">
        <v>0</v>
      </c>
      <c r="H383" s="8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7"/>
      <c r="R383" s="20"/>
    </row>
    <row r="384" spans="1:21" x14ac:dyDescent="0.25">
      <c r="A384" s="19" t="s">
        <v>120</v>
      </c>
      <c r="B384" s="17" t="s">
        <v>119</v>
      </c>
      <c r="C384" s="10" t="s">
        <v>0</v>
      </c>
      <c r="D384" s="21">
        <v>0</v>
      </c>
      <c r="E384" s="32">
        <v>0</v>
      </c>
      <c r="F384" s="30">
        <v>0</v>
      </c>
      <c r="G384" s="20">
        <v>0</v>
      </c>
      <c r="H384" s="8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7"/>
      <c r="R384" s="20"/>
    </row>
    <row r="385" spans="1:18" x14ac:dyDescent="0.25">
      <c r="A385" s="19" t="s">
        <v>118</v>
      </c>
      <c r="B385" s="17" t="s">
        <v>69</v>
      </c>
      <c r="C385" s="10" t="s">
        <v>0</v>
      </c>
      <c r="D385" s="21">
        <v>0</v>
      </c>
      <c r="E385" s="32">
        <v>0</v>
      </c>
      <c r="F385" s="30">
        <v>0</v>
      </c>
      <c r="G385" s="20">
        <v>0</v>
      </c>
      <c r="H385" s="8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7"/>
      <c r="R385" s="20"/>
    </row>
    <row r="386" spans="1:18" ht="31.5" x14ac:dyDescent="0.25">
      <c r="A386" s="19" t="s">
        <v>117</v>
      </c>
      <c r="B386" s="17" t="s">
        <v>116</v>
      </c>
      <c r="C386" s="10" t="s">
        <v>0</v>
      </c>
      <c r="D386" s="21">
        <v>0</v>
      </c>
      <c r="E386" s="32">
        <v>0</v>
      </c>
      <c r="F386" s="30">
        <v>0</v>
      </c>
      <c r="G386" s="20">
        <v>0</v>
      </c>
      <c r="H386" s="8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7"/>
      <c r="R386" s="20"/>
    </row>
    <row r="387" spans="1:18" ht="18" customHeight="1" x14ac:dyDescent="0.25">
      <c r="A387" s="19" t="s">
        <v>115</v>
      </c>
      <c r="B387" s="29" t="s">
        <v>65</v>
      </c>
      <c r="C387" s="10" t="s">
        <v>0</v>
      </c>
      <c r="D387" s="21">
        <v>0</v>
      </c>
      <c r="E387" s="32">
        <v>0</v>
      </c>
      <c r="F387" s="30">
        <v>0</v>
      </c>
      <c r="G387" s="20">
        <v>0</v>
      </c>
      <c r="H387" s="8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7"/>
      <c r="R387" s="20"/>
    </row>
    <row r="388" spans="1:18" ht="18" customHeight="1" x14ac:dyDescent="0.25">
      <c r="A388" s="19" t="s">
        <v>114</v>
      </c>
      <c r="B388" s="28" t="s">
        <v>63</v>
      </c>
      <c r="C388" s="10" t="s">
        <v>0</v>
      </c>
      <c r="D388" s="21">
        <v>0</v>
      </c>
      <c r="E388" s="32">
        <v>0</v>
      </c>
      <c r="F388" s="30">
        <v>0</v>
      </c>
      <c r="G388" s="20">
        <v>0</v>
      </c>
      <c r="H388" s="8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7"/>
      <c r="R388" s="20"/>
    </row>
    <row r="389" spans="1:18" ht="31.5" x14ac:dyDescent="0.25">
      <c r="A389" s="19" t="s">
        <v>113</v>
      </c>
      <c r="B389" s="13" t="s">
        <v>112</v>
      </c>
      <c r="C389" s="10" t="s">
        <v>0</v>
      </c>
      <c r="D389" s="21">
        <v>0</v>
      </c>
      <c r="E389" s="31">
        <v>0</v>
      </c>
      <c r="F389" s="30">
        <v>0</v>
      </c>
      <c r="G389" s="20">
        <v>0</v>
      </c>
      <c r="H389" s="8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7"/>
      <c r="R389" s="20"/>
    </row>
    <row r="390" spans="1:18" ht="31.5" x14ac:dyDescent="0.25">
      <c r="A390" s="19" t="s">
        <v>111</v>
      </c>
      <c r="B390" s="17" t="s">
        <v>83</v>
      </c>
      <c r="C390" s="10" t="s">
        <v>0</v>
      </c>
      <c r="D390" s="21">
        <v>0</v>
      </c>
      <c r="E390" s="31">
        <v>0</v>
      </c>
      <c r="F390" s="30">
        <v>0</v>
      </c>
      <c r="G390" s="20">
        <v>0</v>
      </c>
      <c r="H390" s="8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7"/>
      <c r="R390" s="20"/>
    </row>
    <row r="391" spans="1:18" ht="31.5" x14ac:dyDescent="0.25">
      <c r="A391" s="19" t="s">
        <v>110</v>
      </c>
      <c r="B391" s="17" t="s">
        <v>81</v>
      </c>
      <c r="C391" s="10" t="s">
        <v>0</v>
      </c>
      <c r="D391" s="21">
        <v>0</v>
      </c>
      <c r="E391" s="31">
        <v>0</v>
      </c>
      <c r="F391" s="30">
        <v>0</v>
      </c>
      <c r="G391" s="20">
        <v>0</v>
      </c>
      <c r="H391" s="8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7"/>
      <c r="R391" s="20"/>
    </row>
    <row r="392" spans="1:18" ht="31.5" x14ac:dyDescent="0.25">
      <c r="A392" s="19" t="s">
        <v>109</v>
      </c>
      <c r="B392" s="17" t="s">
        <v>79</v>
      </c>
      <c r="C392" s="10" t="s">
        <v>0</v>
      </c>
      <c r="D392" s="21">
        <v>0</v>
      </c>
      <c r="E392" s="31">
        <v>0</v>
      </c>
      <c r="F392" s="30">
        <v>0</v>
      </c>
      <c r="G392" s="20">
        <v>0</v>
      </c>
      <c r="H392" s="8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7"/>
      <c r="R392" s="20"/>
    </row>
    <row r="393" spans="1:18" x14ac:dyDescent="0.25">
      <c r="A393" s="19" t="s">
        <v>108</v>
      </c>
      <c r="B393" s="13" t="s">
        <v>107</v>
      </c>
      <c r="C393" s="10" t="s">
        <v>0</v>
      </c>
      <c r="D393" s="21">
        <v>0</v>
      </c>
      <c r="E393" s="31">
        <v>0</v>
      </c>
      <c r="F393" s="30">
        <v>0</v>
      </c>
      <c r="G393" s="20">
        <v>0</v>
      </c>
      <c r="H393" s="8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7"/>
      <c r="R393" s="20"/>
    </row>
    <row r="394" spans="1:18" x14ac:dyDescent="0.25">
      <c r="A394" s="19" t="s">
        <v>106</v>
      </c>
      <c r="B394" s="11" t="s">
        <v>105</v>
      </c>
      <c r="C394" s="10" t="s">
        <v>0</v>
      </c>
      <c r="D394" s="9">
        <v>0</v>
      </c>
      <c r="E394" s="9">
        <v>0</v>
      </c>
      <c r="F394" s="9">
        <v>0</v>
      </c>
      <c r="G394" s="9">
        <v>0</v>
      </c>
      <c r="H394" s="9"/>
      <c r="I394" s="24">
        <f>SUM(I395+I408+I409)</f>
        <v>10.090999999999999</v>
      </c>
      <c r="J394" s="24"/>
      <c r="K394" s="24">
        <f>SUM(K395+K408+K409)</f>
        <v>14.41</v>
      </c>
      <c r="L394" s="24"/>
      <c r="M394" s="24">
        <f>SUM(M395+M408+M409)</f>
        <v>28.392793433269521</v>
      </c>
      <c r="N394" s="24"/>
      <c r="O394" s="24">
        <f>SUM(O395+O408+O409)</f>
        <v>16.93187</v>
      </c>
      <c r="P394" s="24"/>
      <c r="Q394" s="7">
        <f>G394+I394+K394+M394+O394</f>
        <v>69.825663433269526</v>
      </c>
      <c r="R394" s="20"/>
    </row>
    <row r="395" spans="1:18" x14ac:dyDescent="0.25">
      <c r="A395" s="19" t="s">
        <v>104</v>
      </c>
      <c r="B395" s="13" t="s">
        <v>103</v>
      </c>
      <c r="C395" s="10" t="s">
        <v>0</v>
      </c>
      <c r="D395" s="9">
        <v>0</v>
      </c>
      <c r="E395" s="9">
        <v>0</v>
      </c>
      <c r="F395" s="9">
        <v>0</v>
      </c>
      <c r="G395" s="9">
        <v>0</v>
      </c>
      <c r="H395" s="9"/>
      <c r="I395" s="24">
        <f>SUM(I396:I401)</f>
        <v>10.090999999999999</v>
      </c>
      <c r="J395" s="24"/>
      <c r="K395" s="24">
        <f>SUM(K396:K401)</f>
        <v>14.41</v>
      </c>
      <c r="L395" s="24"/>
      <c r="M395" s="24">
        <f>SUM(M396:M401)</f>
        <v>24.920729588766751</v>
      </c>
      <c r="N395" s="24"/>
      <c r="O395" s="24">
        <f>SUM(O396:O401)</f>
        <v>16.93187</v>
      </c>
      <c r="P395" s="24"/>
      <c r="Q395" s="7">
        <f>G395+I395+K395+M395+O395</f>
        <v>66.353599588766755</v>
      </c>
      <c r="R395" s="20"/>
    </row>
    <row r="396" spans="1:18" x14ac:dyDescent="0.25">
      <c r="A396" s="19" t="s">
        <v>102</v>
      </c>
      <c r="B396" s="17" t="s">
        <v>85</v>
      </c>
      <c r="C396" s="10" t="s">
        <v>0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7"/>
      <c r="R396" s="20"/>
    </row>
    <row r="397" spans="1:18" ht="31.5" x14ac:dyDescent="0.25">
      <c r="A397" s="19" t="s">
        <v>101</v>
      </c>
      <c r="B397" s="17" t="s">
        <v>83</v>
      </c>
      <c r="C397" s="10" t="s">
        <v>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7"/>
      <c r="R397" s="20"/>
    </row>
    <row r="398" spans="1:18" ht="31.5" x14ac:dyDescent="0.25">
      <c r="A398" s="19" t="s">
        <v>100</v>
      </c>
      <c r="B398" s="17" t="s">
        <v>81</v>
      </c>
      <c r="C398" s="10" t="s">
        <v>0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7"/>
      <c r="R398" s="20"/>
    </row>
    <row r="399" spans="1:18" ht="31.5" x14ac:dyDescent="0.25">
      <c r="A399" s="19" t="s">
        <v>99</v>
      </c>
      <c r="B399" s="17" t="s">
        <v>79</v>
      </c>
      <c r="C399" s="10" t="s">
        <v>0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7"/>
      <c r="R399" s="20"/>
    </row>
    <row r="400" spans="1:18" x14ac:dyDescent="0.25">
      <c r="A400" s="19" t="s">
        <v>98</v>
      </c>
      <c r="B400" s="17" t="s">
        <v>77</v>
      </c>
      <c r="C400" s="10" t="s">
        <v>0</v>
      </c>
      <c r="D400" s="21">
        <v>0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7"/>
      <c r="R400" s="20"/>
    </row>
    <row r="401" spans="1:18" x14ac:dyDescent="0.25">
      <c r="A401" s="19" t="s">
        <v>97</v>
      </c>
      <c r="B401" s="17" t="s">
        <v>75</v>
      </c>
      <c r="C401" s="10" t="s">
        <v>0</v>
      </c>
      <c r="D401" s="9">
        <v>0</v>
      </c>
      <c r="E401" s="9">
        <v>0</v>
      </c>
      <c r="F401" s="9">
        <v>0</v>
      </c>
      <c r="G401" s="9">
        <v>0</v>
      </c>
      <c r="H401" s="8"/>
      <c r="I401" s="24">
        <v>10.090999999999999</v>
      </c>
      <c r="J401" s="24"/>
      <c r="K401" s="24">
        <v>14.41</v>
      </c>
      <c r="L401" s="24"/>
      <c r="M401" s="24">
        <v>24.920729588766751</v>
      </c>
      <c r="N401" s="24"/>
      <c r="O401" s="24">
        <v>16.93187</v>
      </c>
      <c r="P401" s="24"/>
      <c r="Q401" s="7">
        <f>G401+I401+K401+M401+O401</f>
        <v>66.353599588766755</v>
      </c>
      <c r="R401" s="20"/>
    </row>
    <row r="402" spans="1:18" x14ac:dyDescent="0.25">
      <c r="A402" s="19" t="s">
        <v>96</v>
      </c>
      <c r="B402" s="17" t="s">
        <v>73</v>
      </c>
      <c r="C402" s="10" t="s">
        <v>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7"/>
      <c r="R402" s="20"/>
    </row>
    <row r="403" spans="1:18" x14ac:dyDescent="0.25">
      <c r="A403" s="19" t="s">
        <v>95</v>
      </c>
      <c r="B403" s="17" t="s">
        <v>71</v>
      </c>
      <c r="C403" s="10" t="s">
        <v>0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7"/>
      <c r="R403" s="20"/>
    </row>
    <row r="404" spans="1:18" x14ac:dyDescent="0.25">
      <c r="A404" s="19" t="s">
        <v>94</v>
      </c>
      <c r="B404" s="17" t="s">
        <v>69</v>
      </c>
      <c r="C404" s="10" t="s">
        <v>0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7"/>
      <c r="R404" s="20"/>
    </row>
    <row r="405" spans="1:18" ht="31.5" x14ac:dyDescent="0.25">
      <c r="A405" s="19" t="s">
        <v>93</v>
      </c>
      <c r="B405" s="17" t="s">
        <v>67</v>
      </c>
      <c r="C405" s="10" t="s">
        <v>0</v>
      </c>
      <c r="D405" s="21">
        <v>0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7"/>
      <c r="R405" s="20"/>
    </row>
    <row r="406" spans="1:18" x14ac:dyDescent="0.25">
      <c r="A406" s="19" t="s">
        <v>92</v>
      </c>
      <c r="B406" s="29" t="s">
        <v>65</v>
      </c>
      <c r="C406" s="10" t="s">
        <v>0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7"/>
      <c r="R406" s="20"/>
    </row>
    <row r="407" spans="1:18" x14ac:dyDescent="0.25">
      <c r="A407" s="19" t="s">
        <v>91</v>
      </c>
      <c r="B407" s="28" t="s">
        <v>63</v>
      </c>
      <c r="C407" s="10" t="s">
        <v>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7"/>
      <c r="R407" s="20"/>
    </row>
    <row r="408" spans="1:18" x14ac:dyDescent="0.25">
      <c r="A408" s="19" t="s">
        <v>90</v>
      </c>
      <c r="B408" s="13" t="s">
        <v>89</v>
      </c>
      <c r="C408" s="10" t="s">
        <v>0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7"/>
      <c r="R408" s="20"/>
    </row>
    <row r="409" spans="1:18" x14ac:dyDescent="0.25">
      <c r="A409" s="19" t="s">
        <v>88</v>
      </c>
      <c r="B409" s="13" t="s">
        <v>87</v>
      </c>
      <c r="C409" s="10" t="s">
        <v>0</v>
      </c>
      <c r="D409" s="6"/>
      <c r="E409" s="22"/>
      <c r="F409" s="20"/>
      <c r="G409" s="20">
        <v>0</v>
      </c>
      <c r="H409" s="8"/>
      <c r="I409" s="24"/>
      <c r="J409" s="24"/>
      <c r="K409" s="24"/>
      <c r="L409" s="24"/>
      <c r="M409" s="24">
        <f>SUM(M410:M416)</f>
        <v>3.4720638445027703</v>
      </c>
      <c r="N409" s="24"/>
      <c r="O409" s="24"/>
      <c r="P409" s="24"/>
      <c r="Q409" s="7">
        <f>M409+O409</f>
        <v>3.4720638445027703</v>
      </c>
      <c r="R409" s="20"/>
    </row>
    <row r="410" spans="1:18" x14ac:dyDescent="0.25">
      <c r="A410" s="19" t="s">
        <v>86</v>
      </c>
      <c r="B410" s="17" t="s">
        <v>85</v>
      </c>
      <c r="C410" s="10" t="s">
        <v>0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7"/>
      <c r="R410" s="20"/>
    </row>
    <row r="411" spans="1:18" ht="31.5" x14ac:dyDescent="0.25">
      <c r="A411" s="19" t="s">
        <v>84</v>
      </c>
      <c r="B411" s="17" t="s">
        <v>83</v>
      </c>
      <c r="C411" s="10" t="s">
        <v>0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7"/>
      <c r="R411" s="20"/>
    </row>
    <row r="412" spans="1:18" ht="31.5" x14ac:dyDescent="0.25">
      <c r="A412" s="19" t="s">
        <v>82</v>
      </c>
      <c r="B412" s="17" t="s">
        <v>81</v>
      </c>
      <c r="C412" s="10" t="s">
        <v>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7"/>
      <c r="R412" s="20"/>
    </row>
    <row r="413" spans="1:18" ht="31.5" x14ac:dyDescent="0.25">
      <c r="A413" s="19" t="s">
        <v>80</v>
      </c>
      <c r="B413" s="17" t="s">
        <v>79</v>
      </c>
      <c r="C413" s="10" t="s">
        <v>0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7"/>
      <c r="R413" s="20"/>
    </row>
    <row r="414" spans="1:18" x14ac:dyDescent="0.25">
      <c r="A414" s="19" t="s">
        <v>78</v>
      </c>
      <c r="B414" s="17" t="s">
        <v>77</v>
      </c>
      <c r="C414" s="10" t="s"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4"/>
      <c r="N414" s="21">
        <v>0</v>
      </c>
      <c r="O414" s="21">
        <v>0</v>
      </c>
      <c r="P414" s="21">
        <v>0</v>
      </c>
      <c r="Q414" s="7"/>
      <c r="R414" s="20"/>
    </row>
    <row r="415" spans="1:18" x14ac:dyDescent="0.25">
      <c r="A415" s="19" t="s">
        <v>76</v>
      </c>
      <c r="B415" s="17" t="s">
        <v>75</v>
      </c>
      <c r="C415" s="10" t="s">
        <v>0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4">
        <v>3.4720638445027703</v>
      </c>
      <c r="N415" s="21">
        <v>0</v>
      </c>
      <c r="O415" s="21">
        <v>0</v>
      </c>
      <c r="P415" s="21">
        <v>0</v>
      </c>
      <c r="Q415" s="7">
        <f>M415</f>
        <v>3.4720638445027703</v>
      </c>
      <c r="R415" s="20"/>
    </row>
    <row r="416" spans="1:18" x14ac:dyDescent="0.25">
      <c r="A416" s="19" t="s">
        <v>74</v>
      </c>
      <c r="B416" s="17" t="s">
        <v>73</v>
      </c>
      <c r="C416" s="10" t="s">
        <v>0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/>
      <c r="R416" s="20"/>
    </row>
    <row r="417" spans="1:19" x14ac:dyDescent="0.25">
      <c r="A417" s="19" t="s">
        <v>72</v>
      </c>
      <c r="B417" s="17" t="s">
        <v>71</v>
      </c>
      <c r="C417" s="10" t="s">
        <v>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/>
      <c r="R417" s="20"/>
    </row>
    <row r="418" spans="1:19" x14ac:dyDescent="0.25">
      <c r="A418" s="19" t="s">
        <v>70</v>
      </c>
      <c r="B418" s="17" t="s">
        <v>69</v>
      </c>
      <c r="C418" s="10" t="s">
        <v>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/>
      <c r="R418" s="20"/>
    </row>
    <row r="419" spans="1:19" ht="31.5" x14ac:dyDescent="0.25">
      <c r="A419" s="19" t="s">
        <v>68</v>
      </c>
      <c r="B419" s="17" t="s">
        <v>67</v>
      </c>
      <c r="C419" s="10" t="s">
        <v>0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/>
      <c r="R419" s="20"/>
    </row>
    <row r="420" spans="1:19" x14ac:dyDescent="0.25">
      <c r="A420" s="19" t="s">
        <v>66</v>
      </c>
      <c r="B420" s="28" t="s">
        <v>65</v>
      </c>
      <c r="C420" s="10" t="s">
        <v>0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/>
      <c r="R420" s="20"/>
    </row>
    <row r="421" spans="1:19" x14ac:dyDescent="0.25">
      <c r="A421" s="19" t="s">
        <v>64</v>
      </c>
      <c r="B421" s="28" t="s">
        <v>63</v>
      </c>
      <c r="C421" s="10" t="s">
        <v>0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/>
      <c r="R421" s="20"/>
    </row>
    <row r="422" spans="1:19" x14ac:dyDescent="0.25">
      <c r="A422" s="19" t="s">
        <v>62</v>
      </c>
      <c r="B422" s="11" t="s">
        <v>61</v>
      </c>
      <c r="C422" s="10" t="s">
        <v>0</v>
      </c>
      <c r="D422" s="21">
        <v>0</v>
      </c>
      <c r="E422" s="21">
        <v>0</v>
      </c>
      <c r="F422" s="21">
        <v>0</v>
      </c>
      <c r="G422" s="24">
        <f>G368*0.2/1.2</f>
        <v>0.18033333333333337</v>
      </c>
      <c r="H422" s="24">
        <f>H368*0.2/1.2</f>
        <v>0</v>
      </c>
      <c r="I422" s="24">
        <f>I368*0.2/1.2</f>
        <v>2.0182500000000005</v>
      </c>
      <c r="J422" s="24"/>
      <c r="K422" s="24">
        <f t="shared" ref="K422:P422" si="2">K368*0.2/1.2</f>
        <v>2.8820820600000006</v>
      </c>
      <c r="L422" s="24">
        <f t="shared" si="2"/>
        <v>0</v>
      </c>
      <c r="M422" s="24">
        <f t="shared" si="2"/>
        <v>5.6785586866539042</v>
      </c>
      <c r="N422" s="24">
        <f t="shared" si="2"/>
        <v>0</v>
      </c>
      <c r="O422" s="24">
        <f t="shared" si="2"/>
        <v>3.3863740000000004</v>
      </c>
      <c r="P422" s="24">
        <f t="shared" si="2"/>
        <v>0</v>
      </c>
      <c r="Q422" s="7">
        <f>G422+I422+K422+M422+O422</f>
        <v>14.145598079987238</v>
      </c>
      <c r="R422" s="20"/>
    </row>
    <row r="423" spans="1:19" x14ac:dyDescent="0.25">
      <c r="A423" s="19" t="s">
        <v>60</v>
      </c>
      <c r="B423" s="11" t="s">
        <v>59</v>
      </c>
      <c r="C423" s="10" t="s">
        <v>0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7"/>
      <c r="R423" s="20"/>
    </row>
    <row r="424" spans="1:19" x14ac:dyDescent="0.25">
      <c r="A424" s="19" t="s">
        <v>58</v>
      </c>
      <c r="B424" s="27" t="s">
        <v>57</v>
      </c>
      <c r="C424" s="10" t="s">
        <v>0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7"/>
      <c r="R424" s="20"/>
    </row>
    <row r="425" spans="1:19" x14ac:dyDescent="0.25">
      <c r="A425" s="19" t="s">
        <v>56</v>
      </c>
      <c r="B425" s="27" t="s">
        <v>55</v>
      </c>
      <c r="C425" s="10" t="s">
        <v>0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7"/>
      <c r="R425" s="20"/>
    </row>
    <row r="426" spans="1:19" ht="35.450000000000003" customHeight="1" x14ac:dyDescent="0.25">
      <c r="A426" s="19" t="s">
        <v>54</v>
      </c>
      <c r="B426" s="27" t="s">
        <v>53</v>
      </c>
      <c r="C426" s="10" t="s">
        <v>0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7"/>
      <c r="R426" s="20"/>
    </row>
    <row r="427" spans="1:19" x14ac:dyDescent="0.25">
      <c r="A427" s="19" t="s">
        <v>52</v>
      </c>
      <c r="B427" s="27" t="s">
        <v>51</v>
      </c>
      <c r="C427" s="10" t="s">
        <v>0</v>
      </c>
      <c r="D427" s="21">
        <v>0</v>
      </c>
      <c r="E427" s="21">
        <v>0</v>
      </c>
      <c r="F427" s="21">
        <v>0</v>
      </c>
      <c r="G427" s="20"/>
      <c r="H427" s="8"/>
      <c r="I427" s="24"/>
      <c r="J427" s="24"/>
      <c r="K427" s="24"/>
      <c r="L427" s="24"/>
      <c r="M427" s="24"/>
      <c r="N427" s="24"/>
      <c r="O427" s="24"/>
      <c r="P427" s="24"/>
      <c r="Q427" s="7"/>
      <c r="R427" s="20"/>
    </row>
    <row r="428" spans="1:19" x14ac:dyDescent="0.25">
      <c r="A428" s="19" t="s">
        <v>50</v>
      </c>
      <c r="B428" s="26" t="s">
        <v>49</v>
      </c>
      <c r="C428" s="10" t="s">
        <v>0</v>
      </c>
      <c r="D428" s="21">
        <v>0</v>
      </c>
      <c r="E428" s="21">
        <v>0</v>
      </c>
      <c r="F428" s="21">
        <v>0</v>
      </c>
      <c r="G428" s="24">
        <f>G429+G432</f>
        <v>0.90166666666666673</v>
      </c>
      <c r="H428" s="25">
        <f>H429+H432</f>
        <v>0</v>
      </c>
      <c r="I428" s="25">
        <f>I429+I432</f>
        <v>0</v>
      </c>
      <c r="J428" s="25"/>
      <c r="K428" s="25">
        <f>K429+K432</f>
        <v>0</v>
      </c>
      <c r="L428" s="25"/>
      <c r="M428" s="25">
        <f>M429+M432</f>
        <v>0</v>
      </c>
      <c r="N428" s="25"/>
      <c r="O428" s="25">
        <f>O429+O432</f>
        <v>0</v>
      </c>
      <c r="P428" s="24"/>
      <c r="Q428" s="7">
        <f>G428+I428+K428+M428+O428</f>
        <v>0.90166666666666673</v>
      </c>
      <c r="R428" s="20"/>
    </row>
    <row r="429" spans="1:19" x14ac:dyDescent="0.25">
      <c r="A429" s="19" t="s">
        <v>48</v>
      </c>
      <c r="B429" s="11" t="s">
        <v>47</v>
      </c>
      <c r="C429" s="10" t="s">
        <v>0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7"/>
      <c r="R429" s="20"/>
    </row>
    <row r="430" spans="1:19" x14ac:dyDescent="0.25">
      <c r="A430" s="19" t="s">
        <v>46</v>
      </c>
      <c r="B430" s="11" t="s">
        <v>45</v>
      </c>
      <c r="C430" s="10" t="s">
        <v>0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7"/>
      <c r="R430" s="20"/>
    </row>
    <row r="431" spans="1:19" x14ac:dyDescent="0.25">
      <c r="A431" s="19" t="s">
        <v>44</v>
      </c>
      <c r="B431" s="11" t="s">
        <v>43</v>
      </c>
      <c r="C431" s="10" t="s">
        <v>0</v>
      </c>
      <c r="D431" s="21">
        <v>0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7"/>
      <c r="R431" s="20"/>
      <c r="S431" s="23"/>
    </row>
    <row r="432" spans="1:19" x14ac:dyDescent="0.25">
      <c r="A432" s="19" t="s">
        <v>42</v>
      </c>
      <c r="B432" s="11" t="s">
        <v>41</v>
      </c>
      <c r="C432" s="10" t="s">
        <v>0</v>
      </c>
      <c r="D432" s="21">
        <v>0</v>
      </c>
      <c r="E432" s="21">
        <v>0</v>
      </c>
      <c r="F432" s="21">
        <v>0</v>
      </c>
      <c r="G432" s="24">
        <f>G368-G369</f>
        <v>0.90166666666666673</v>
      </c>
      <c r="H432" s="24"/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7">
        <f>G432+I432+K432+M432+O432</f>
        <v>0.90166666666666673</v>
      </c>
      <c r="R432" s="20"/>
      <c r="S432" s="23"/>
    </row>
    <row r="433" spans="1:19" x14ac:dyDescent="0.25">
      <c r="A433" s="19" t="s">
        <v>40</v>
      </c>
      <c r="B433" s="11" t="s">
        <v>39</v>
      </c>
      <c r="C433" s="10" t="s">
        <v>0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7"/>
      <c r="R433" s="20"/>
      <c r="S433" s="23"/>
    </row>
    <row r="434" spans="1:19" x14ac:dyDescent="0.25">
      <c r="A434" s="19" t="s">
        <v>38</v>
      </c>
      <c r="B434" s="13" t="s">
        <v>37</v>
      </c>
      <c r="C434" s="10" t="s">
        <v>0</v>
      </c>
      <c r="D434" s="21">
        <v>0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7"/>
      <c r="R434" s="20"/>
    </row>
    <row r="435" spans="1:19" ht="31.5" x14ac:dyDescent="0.25">
      <c r="A435" s="19" t="s">
        <v>36</v>
      </c>
      <c r="B435" s="17" t="s">
        <v>35</v>
      </c>
      <c r="C435" s="10" t="s">
        <v>0</v>
      </c>
      <c r="D435" s="21">
        <v>0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7"/>
      <c r="R435" s="20"/>
    </row>
    <row r="436" spans="1:19" ht="31.5" x14ac:dyDescent="0.25">
      <c r="A436" s="19" t="s">
        <v>34</v>
      </c>
      <c r="B436" s="13" t="s">
        <v>33</v>
      </c>
      <c r="C436" s="10" t="s">
        <v>0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7"/>
      <c r="R436" s="20"/>
    </row>
    <row r="437" spans="1:19" ht="31.5" x14ac:dyDescent="0.25">
      <c r="A437" s="19" t="s">
        <v>32</v>
      </c>
      <c r="B437" s="17" t="s">
        <v>31</v>
      </c>
      <c r="C437" s="10" t="s">
        <v>0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7"/>
      <c r="R437" s="20"/>
    </row>
    <row r="438" spans="1:19" x14ac:dyDescent="0.25">
      <c r="A438" s="19" t="s">
        <v>30</v>
      </c>
      <c r="B438" s="11" t="s">
        <v>29</v>
      </c>
      <c r="C438" s="10" t="s">
        <v>0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7"/>
      <c r="R438" s="20"/>
    </row>
    <row r="439" spans="1:19" x14ac:dyDescent="0.25">
      <c r="A439" s="19" t="s">
        <v>28</v>
      </c>
      <c r="B439" s="11" t="s">
        <v>27</v>
      </c>
      <c r="C439" s="10" t="s">
        <v>0</v>
      </c>
      <c r="D439" s="6"/>
      <c r="E439" s="22"/>
      <c r="F439" s="20"/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7"/>
      <c r="R439" s="20"/>
    </row>
    <row r="440" spans="1:19" x14ac:dyDescent="0.25">
      <c r="A440" s="19" t="s">
        <v>26</v>
      </c>
      <c r="B440" s="18" t="s">
        <v>25</v>
      </c>
      <c r="C440" s="16" t="s">
        <v>10</v>
      </c>
      <c r="D440" s="14" t="s">
        <v>9</v>
      </c>
      <c r="E440" s="14" t="s">
        <v>9</v>
      </c>
      <c r="F440" s="14" t="s">
        <v>9</v>
      </c>
      <c r="G440" s="14" t="s">
        <v>9</v>
      </c>
      <c r="H440" s="14" t="s">
        <v>9</v>
      </c>
      <c r="I440" s="15" t="s">
        <v>9</v>
      </c>
      <c r="J440" s="15" t="s">
        <v>9</v>
      </c>
      <c r="K440" s="15" t="s">
        <v>9</v>
      </c>
      <c r="L440" s="15" t="s">
        <v>9</v>
      </c>
      <c r="M440" s="15" t="s">
        <v>9</v>
      </c>
      <c r="N440" s="15" t="s">
        <v>9</v>
      </c>
      <c r="O440" s="15" t="s">
        <v>9</v>
      </c>
      <c r="P440" s="15" t="s">
        <v>9</v>
      </c>
      <c r="Q440" s="14" t="s">
        <v>9</v>
      </c>
      <c r="R440" s="14" t="s">
        <v>9</v>
      </c>
    </row>
    <row r="441" spans="1:19" ht="38.450000000000003" customHeight="1" x14ac:dyDescent="0.25">
      <c r="A441" s="12" t="s">
        <v>24</v>
      </c>
      <c r="B441" s="11" t="s">
        <v>23</v>
      </c>
      <c r="C441" s="10" t="s">
        <v>0</v>
      </c>
      <c r="D441" s="8">
        <v>0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/>
      <c r="R441" s="8"/>
    </row>
    <row r="442" spans="1:19" x14ac:dyDescent="0.25">
      <c r="A442" s="12" t="s">
        <v>22</v>
      </c>
      <c r="B442" s="13" t="s">
        <v>21</v>
      </c>
      <c r="C442" s="10" t="s">
        <v>0</v>
      </c>
      <c r="D442" s="8">
        <v>0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/>
      <c r="R442" s="8"/>
    </row>
    <row r="443" spans="1:19" ht="31.5" x14ac:dyDescent="0.25">
      <c r="A443" s="12" t="s">
        <v>20</v>
      </c>
      <c r="B443" s="17" t="s">
        <v>19</v>
      </c>
      <c r="C443" s="10" t="s">
        <v>0</v>
      </c>
      <c r="D443" s="8">
        <v>0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/>
      <c r="R443" s="8"/>
    </row>
    <row r="444" spans="1:19" ht="94.5" x14ac:dyDescent="0.25">
      <c r="A444" s="12" t="s">
        <v>18</v>
      </c>
      <c r="B444" s="17" t="s">
        <v>17</v>
      </c>
      <c r="C444" s="10" t="s">
        <v>0</v>
      </c>
      <c r="D444" s="8">
        <v>0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/>
      <c r="R444" s="8"/>
    </row>
    <row r="445" spans="1:19" x14ac:dyDescent="0.25">
      <c r="A445" s="12" t="s">
        <v>16</v>
      </c>
      <c r="B445" s="17" t="s">
        <v>15</v>
      </c>
      <c r="C445" s="10" t="s">
        <v>0</v>
      </c>
      <c r="D445" s="8">
        <v>0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/>
      <c r="R445" s="8"/>
    </row>
    <row r="446" spans="1:19" x14ac:dyDescent="0.25">
      <c r="A446" s="12" t="s">
        <v>14</v>
      </c>
      <c r="B446" s="13" t="s">
        <v>13</v>
      </c>
      <c r="C446" s="10" t="s">
        <v>0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/>
      <c r="R446" s="8"/>
    </row>
    <row r="447" spans="1:19" ht="48.6" customHeight="1" x14ac:dyDescent="0.25">
      <c r="A447" s="12" t="s">
        <v>12</v>
      </c>
      <c r="B447" s="11" t="s">
        <v>11</v>
      </c>
      <c r="C447" s="16" t="s">
        <v>10</v>
      </c>
      <c r="D447" s="14" t="s">
        <v>9</v>
      </c>
      <c r="E447" s="14" t="s">
        <v>9</v>
      </c>
      <c r="F447" s="14" t="s">
        <v>9</v>
      </c>
      <c r="G447" s="14" t="s">
        <v>9</v>
      </c>
      <c r="H447" s="14" t="s">
        <v>9</v>
      </c>
      <c r="I447" s="15" t="s">
        <v>9</v>
      </c>
      <c r="J447" s="15" t="s">
        <v>9</v>
      </c>
      <c r="K447" s="15" t="s">
        <v>9</v>
      </c>
      <c r="L447" s="15" t="s">
        <v>9</v>
      </c>
      <c r="M447" s="15" t="s">
        <v>9</v>
      </c>
      <c r="N447" s="15" t="s">
        <v>9</v>
      </c>
      <c r="O447" s="15" t="s">
        <v>9</v>
      </c>
      <c r="P447" s="15" t="s">
        <v>9</v>
      </c>
      <c r="Q447" s="14" t="s">
        <v>9</v>
      </c>
      <c r="R447" s="14" t="s">
        <v>9</v>
      </c>
    </row>
    <row r="448" spans="1:19" x14ac:dyDescent="0.25">
      <c r="A448" s="12" t="s">
        <v>8</v>
      </c>
      <c r="B448" s="13" t="s">
        <v>7</v>
      </c>
      <c r="C448" s="10" t="s">
        <v>0</v>
      </c>
      <c r="D448" s="8">
        <v>0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/>
      <c r="R448" s="8"/>
    </row>
    <row r="449" spans="1:18" x14ac:dyDescent="0.25">
      <c r="A449" s="12" t="s">
        <v>6</v>
      </c>
      <c r="B449" s="13" t="s">
        <v>5</v>
      </c>
      <c r="C449" s="10" t="s">
        <v>0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/>
      <c r="R449" s="8"/>
    </row>
    <row r="450" spans="1:18" x14ac:dyDescent="0.25">
      <c r="A450" s="12" t="s">
        <v>4</v>
      </c>
      <c r="B450" s="13" t="s">
        <v>3</v>
      </c>
      <c r="C450" s="10" t="s">
        <v>0</v>
      </c>
      <c r="D450" s="8">
        <v>0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/>
      <c r="R450" s="8"/>
    </row>
    <row r="451" spans="1:18" ht="63" x14ac:dyDescent="0.25">
      <c r="A451" s="12" t="s">
        <v>2</v>
      </c>
      <c r="B451" s="11" t="s">
        <v>1</v>
      </c>
      <c r="C451" s="10" t="s">
        <v>0</v>
      </c>
      <c r="D451" s="8">
        <v>0</v>
      </c>
      <c r="E451" s="8">
        <v>0</v>
      </c>
      <c r="F451" s="8">
        <v>0</v>
      </c>
      <c r="G451" s="8">
        <v>0</v>
      </c>
      <c r="H451" s="8">
        <v>0</v>
      </c>
      <c r="I451" s="9">
        <v>0</v>
      </c>
      <c r="J451" s="8">
        <v>0</v>
      </c>
      <c r="K451" s="9">
        <v>0</v>
      </c>
      <c r="L451" s="8">
        <v>0</v>
      </c>
      <c r="M451" s="9">
        <v>0</v>
      </c>
      <c r="N451" s="8">
        <v>0</v>
      </c>
      <c r="O451" s="9">
        <v>0</v>
      </c>
      <c r="P451" s="8">
        <v>0</v>
      </c>
      <c r="Q451" s="7">
        <f>G451+I451+K451+M451+O451</f>
        <v>0</v>
      </c>
      <c r="R451" s="6"/>
    </row>
  </sheetData>
  <autoFilter ref="A4:R451"/>
  <mergeCells count="24">
    <mergeCell ref="A1:R1"/>
    <mergeCell ref="A2:A3"/>
    <mergeCell ref="B2:B3"/>
    <mergeCell ref="C2:C3"/>
    <mergeCell ref="Q2:R2"/>
    <mergeCell ref="G2:H2"/>
    <mergeCell ref="I2:J2"/>
    <mergeCell ref="K2:L2"/>
    <mergeCell ref="M2:N2"/>
    <mergeCell ref="O2:P2"/>
    <mergeCell ref="A368:B368"/>
    <mergeCell ref="A365:A366"/>
    <mergeCell ref="B365:B366"/>
    <mergeCell ref="C365:C366"/>
    <mergeCell ref="G365:H365"/>
    <mergeCell ref="A5:R5"/>
    <mergeCell ref="A160:R160"/>
    <mergeCell ref="A313:R313"/>
    <mergeCell ref="A363:R364"/>
    <mergeCell ref="K365:L365"/>
    <mergeCell ref="M365:N365"/>
    <mergeCell ref="O365:P365"/>
    <mergeCell ref="Q365:R365"/>
    <mergeCell ref="I365:J365"/>
  </mergeCells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14" max="15" man="1"/>
    <brk id="236" max="15" man="1"/>
    <brk id="35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ФП</vt:lpstr>
      <vt:lpstr>ФП!Заголовки_для_печати</vt:lpstr>
      <vt:lpstr>ФП!Область_печати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2025-11-13T10:35:20Z</dcterms:modified>
</cp:coreProperties>
</file>